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aynaja\Documents\2023\3GPP RAN5#99\Omat\FR2 Enh\Rel-17\RRM\TTA out\"/>
    </mc:Choice>
  </mc:AlternateContent>
  <xr:revisionPtr revIDLastSave="0" documentId="8_{BF09F1AA-C747-4F75-8484-FE2A21A27EE8}" xr6:coauthVersionLast="47" xr6:coauthVersionMax="47" xr10:uidLastSave="{00000000-0000-0000-0000-000000000000}"/>
  <bookViews>
    <workbookView xWindow="-120" yWindow="-120" windowWidth="29040" windowHeight="15840" tabRatio="809" activeTab="1"/>
  </bookViews>
  <sheets>
    <sheet name="Template" sheetId="2" r:id="rId1"/>
    <sheet name="7.5.11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9" i="8" l="1"/>
  <c r="D89" i="8"/>
  <c r="K85" i="8"/>
  <c r="N85" i="8"/>
  <c r="G85" i="8"/>
  <c r="D85" i="8"/>
  <c r="K81" i="8"/>
  <c r="N77" i="8"/>
  <c r="K77" i="8"/>
  <c r="N73" i="8"/>
  <c r="G69" i="8"/>
  <c r="D69" i="8"/>
  <c r="G65" i="8"/>
  <c r="D65" i="8"/>
  <c r="G61" i="8"/>
  <c r="V53" i="8"/>
  <c r="U53" i="8"/>
  <c r="T53" i="8"/>
  <c r="R39" i="8"/>
  <c r="R52" i="8"/>
  <c r="S39" i="8"/>
  <c r="S52" i="8"/>
  <c r="Q39" i="8"/>
  <c r="Q52" i="8"/>
  <c r="P50" i="8"/>
  <c r="O50" i="8"/>
  <c r="I50" i="8"/>
  <c r="H50" i="8"/>
  <c r="H65" i="8"/>
  <c r="M48" i="8"/>
  <c r="M85" i="8"/>
  <c r="L48" i="8"/>
  <c r="L85" i="8"/>
  <c r="F48" i="8"/>
  <c r="E48" i="8"/>
  <c r="E85" i="8"/>
  <c r="U40" i="8"/>
  <c r="V40" i="8"/>
  <c r="T40" i="8"/>
  <c r="L33" i="8"/>
  <c r="L110" i="8"/>
  <c r="M33" i="8"/>
  <c r="M110" i="8"/>
  <c r="K33" i="8"/>
  <c r="K110" i="8"/>
  <c r="E33" i="8"/>
  <c r="E110" i="8"/>
  <c r="F33" i="8"/>
  <c r="F110" i="8"/>
  <c r="D33" i="8"/>
  <c r="D110" i="8"/>
  <c r="O108" i="8"/>
  <c r="P108" i="8"/>
  <c r="N108" i="8"/>
  <c r="K108" i="8"/>
  <c r="H108" i="8"/>
  <c r="I108" i="8"/>
  <c r="G108" i="8"/>
  <c r="D108" i="8"/>
  <c r="P31" i="8"/>
  <c r="O31" i="8"/>
  <c r="N31" i="8"/>
  <c r="K31" i="8"/>
  <c r="O102" i="8"/>
  <c r="O105" i="8"/>
  <c r="G35" i="8"/>
  <c r="P12" i="8"/>
  <c r="P35" i="8"/>
  <c r="N35" i="8"/>
  <c r="O12" i="8"/>
  <c r="M8" i="8"/>
  <c r="L8" i="8"/>
  <c r="M7" i="8"/>
  <c r="L7" i="8"/>
  <c r="O35" i="8"/>
  <c r="C105" i="8"/>
  <c r="G31" i="8"/>
  <c r="D31" i="8"/>
  <c r="J105" i="8"/>
  <c r="P102" i="8"/>
  <c r="P105" i="8"/>
  <c r="N102" i="8"/>
  <c r="N105" i="8"/>
  <c r="K101" i="8"/>
  <c r="K105" i="8"/>
  <c r="H102" i="8"/>
  <c r="H105" i="8"/>
  <c r="D101" i="8"/>
  <c r="D105" i="8"/>
  <c r="M47" i="8"/>
  <c r="M81" i="8"/>
  <c r="L47" i="8"/>
  <c r="L81" i="8"/>
  <c r="P49" i="8"/>
  <c r="O49" i="8"/>
  <c r="M10" i="8"/>
  <c r="M108" i="8"/>
  <c r="L10" i="8"/>
  <c r="L31" i="8"/>
  <c r="H49" i="8"/>
  <c r="H69" i="8"/>
  <c r="E47" i="8"/>
  <c r="E89" i="8"/>
  <c r="I35" i="8"/>
  <c r="H35" i="8"/>
  <c r="I31" i="8"/>
  <c r="H31" i="8"/>
  <c r="H12" i="8"/>
  <c r="E10" i="8"/>
  <c r="E108" i="8"/>
  <c r="E8" i="8"/>
  <c r="E7" i="8"/>
  <c r="I102" i="8"/>
  <c r="I105" i="8"/>
  <c r="G102" i="8"/>
  <c r="G105" i="8"/>
  <c r="I49" i="8"/>
  <c r="I69" i="8"/>
  <c r="F47" i="8"/>
  <c r="F89" i="8"/>
  <c r="I12" i="8"/>
  <c r="F10" i="8"/>
  <c r="F108" i="8"/>
  <c r="F8" i="8"/>
  <c r="F7" i="8"/>
  <c r="G112" i="8"/>
  <c r="G127" i="8"/>
  <c r="G111" i="8"/>
  <c r="M114" i="8"/>
  <c r="M143" i="8"/>
  <c r="K114" i="8"/>
  <c r="K143" i="8"/>
  <c r="F114" i="8"/>
  <c r="F131" i="8"/>
  <c r="E114" i="8"/>
  <c r="E131" i="8"/>
  <c r="N112" i="8"/>
  <c r="N111" i="8"/>
  <c r="P111" i="8"/>
  <c r="D114" i="8"/>
  <c r="D131" i="8"/>
  <c r="I111" i="8"/>
  <c r="H111" i="8"/>
  <c r="F85" i="8"/>
  <c r="D60" i="8"/>
  <c r="D61" i="8"/>
  <c r="Q61" i="8"/>
  <c r="Q123" i="8"/>
  <c r="P77" i="8"/>
  <c r="O85" i="8"/>
  <c r="O77" i="8"/>
  <c r="P85" i="8"/>
  <c r="Q69" i="8"/>
  <c r="Q131" i="8"/>
  <c r="G88" i="8"/>
  <c r="G89" i="8"/>
  <c r="K72" i="8"/>
  <c r="K73" i="8"/>
  <c r="Q73" i="8"/>
  <c r="Q85" i="8"/>
  <c r="Q147" i="8"/>
  <c r="N80" i="8"/>
  <c r="N81" i="8"/>
  <c r="Q81" i="8"/>
  <c r="Q143" i="8"/>
  <c r="L72" i="8"/>
  <c r="L73" i="8"/>
  <c r="P73" i="8"/>
  <c r="O80" i="8"/>
  <c r="O81" i="8"/>
  <c r="R81" i="8"/>
  <c r="R143" i="8"/>
  <c r="I61" i="8"/>
  <c r="H61" i="8"/>
  <c r="E69" i="8"/>
  <c r="R69" i="8"/>
  <c r="R131" i="8"/>
  <c r="O73" i="8"/>
  <c r="O88" i="8"/>
  <c r="O89" i="8"/>
  <c r="F69" i="8"/>
  <c r="S69" i="8"/>
  <c r="S131" i="8"/>
  <c r="F65" i="8"/>
  <c r="M77" i="8"/>
  <c r="I85" i="8"/>
  <c r="N88" i="8"/>
  <c r="N89" i="8"/>
  <c r="M89" i="8"/>
  <c r="E65" i="8"/>
  <c r="L77" i="8"/>
  <c r="H85" i="8"/>
  <c r="L89" i="8"/>
  <c r="I65" i="8"/>
  <c r="P36" i="8"/>
  <c r="G109" i="8"/>
  <c r="G123" i="8"/>
  <c r="H109" i="8"/>
  <c r="H123" i="8"/>
  <c r="P41" i="8"/>
  <c r="N41" i="8"/>
  <c r="L108" i="8"/>
  <c r="O111" i="8"/>
  <c r="L101" i="8"/>
  <c r="L105" i="8"/>
  <c r="O112" i="8"/>
  <c r="O139" i="8"/>
  <c r="E101" i="8"/>
  <c r="E105" i="8"/>
  <c r="H112" i="8"/>
  <c r="M31" i="8"/>
  <c r="P34" i="8"/>
  <c r="G34" i="8"/>
  <c r="N34" i="8"/>
  <c r="N109" i="8"/>
  <c r="N135" i="8"/>
  <c r="O32" i="8"/>
  <c r="O34" i="8"/>
  <c r="D37" i="8"/>
  <c r="Q65" i="8"/>
  <c r="Q127" i="8"/>
  <c r="L37" i="8"/>
  <c r="K37" i="8"/>
  <c r="N32" i="8"/>
  <c r="G32" i="8"/>
  <c r="H41" i="8"/>
  <c r="Q77" i="8"/>
  <c r="Q139" i="8"/>
  <c r="P109" i="8"/>
  <c r="P135" i="8"/>
  <c r="G41" i="8"/>
  <c r="I41" i="8"/>
  <c r="I109" i="8"/>
  <c r="I123" i="8"/>
  <c r="O41" i="8"/>
  <c r="O36" i="8"/>
  <c r="E31" i="8"/>
  <c r="E37" i="8"/>
  <c r="M101" i="8"/>
  <c r="M105" i="8"/>
  <c r="F101" i="8"/>
  <c r="F105" i="8"/>
  <c r="I112" i="8"/>
  <c r="F31" i="8"/>
  <c r="F37" i="8"/>
  <c r="N36" i="8"/>
  <c r="K144" i="8"/>
  <c r="K142" i="8"/>
  <c r="N116" i="8"/>
  <c r="N139" i="8"/>
  <c r="Q135" i="8"/>
  <c r="N136" i="8"/>
  <c r="E132" i="8"/>
  <c r="E130" i="8"/>
  <c r="F132" i="8"/>
  <c r="F130" i="8"/>
  <c r="D132" i="8"/>
  <c r="D130" i="8"/>
  <c r="K115" i="8"/>
  <c r="K151" i="8"/>
  <c r="M115" i="8"/>
  <c r="M151" i="8"/>
  <c r="N113" i="8"/>
  <c r="N147" i="8"/>
  <c r="G116" i="8"/>
  <c r="O109" i="8"/>
  <c r="O135" i="8"/>
  <c r="L114" i="8"/>
  <c r="H116" i="8"/>
  <c r="H127" i="8"/>
  <c r="I127" i="8"/>
  <c r="I116" i="8"/>
  <c r="P112" i="8"/>
  <c r="P139" i="8"/>
  <c r="O116" i="8"/>
  <c r="O113" i="8"/>
  <c r="O147" i="8"/>
  <c r="R85" i="8"/>
  <c r="R147" i="8"/>
  <c r="G124" i="8"/>
  <c r="Q89" i="8"/>
  <c r="Q151" i="8"/>
  <c r="R73" i="8"/>
  <c r="S65" i="8"/>
  <c r="S127" i="8"/>
  <c r="S85" i="8"/>
  <c r="S147" i="8"/>
  <c r="S77" i="8"/>
  <c r="S139" i="8"/>
  <c r="P80" i="8"/>
  <c r="P81" i="8"/>
  <c r="S81" i="8"/>
  <c r="S143" i="8"/>
  <c r="M142" i="8"/>
  <c r="H88" i="8"/>
  <c r="H89" i="8"/>
  <c r="R89" i="8"/>
  <c r="R151" i="8"/>
  <c r="P88" i="8"/>
  <c r="P89" i="8"/>
  <c r="I88" i="8"/>
  <c r="I89" i="8"/>
  <c r="E60" i="8"/>
  <c r="E61" i="8"/>
  <c r="R61" i="8"/>
  <c r="R123" i="8"/>
  <c r="H124" i="8"/>
  <c r="F60" i="8"/>
  <c r="F61" i="8"/>
  <c r="S61" i="8"/>
  <c r="S123" i="8"/>
  <c r="I122" i="8"/>
  <c r="M72" i="8"/>
  <c r="M73" i="8"/>
  <c r="S73" i="8"/>
  <c r="P32" i="8"/>
  <c r="M37" i="8"/>
  <c r="M38" i="8"/>
  <c r="G126" i="8"/>
  <c r="R77" i="8"/>
  <c r="R139" i="8"/>
  <c r="O138" i="8"/>
  <c r="R65" i="8"/>
  <c r="R127" i="8"/>
  <c r="G122" i="8"/>
  <c r="L38" i="8"/>
  <c r="G128" i="8"/>
  <c r="K38" i="8"/>
  <c r="H32" i="8"/>
  <c r="I34" i="8"/>
  <c r="I32" i="8"/>
  <c r="H34" i="8"/>
  <c r="M144" i="8"/>
  <c r="O148" i="8"/>
  <c r="O146" i="8"/>
  <c r="K152" i="8"/>
  <c r="K150" i="8"/>
  <c r="N148" i="8"/>
  <c r="N146" i="8"/>
  <c r="L115" i="8"/>
  <c r="L151" i="8"/>
  <c r="L143" i="8"/>
  <c r="P138" i="8"/>
  <c r="N140" i="8"/>
  <c r="N138" i="8"/>
  <c r="P140" i="8"/>
  <c r="O140" i="8"/>
  <c r="R135" i="8"/>
  <c r="S135" i="8"/>
  <c r="N134" i="8"/>
  <c r="H126" i="8"/>
  <c r="I128" i="8"/>
  <c r="P113" i="8"/>
  <c r="P147" i="8"/>
  <c r="P116" i="8"/>
  <c r="S89" i="8"/>
  <c r="S151" i="8"/>
  <c r="M150" i="8"/>
  <c r="I126" i="8"/>
  <c r="H122" i="8"/>
  <c r="I124" i="8"/>
  <c r="H128" i="8"/>
  <c r="M152" i="8"/>
  <c r="L144" i="8"/>
  <c r="L142" i="8"/>
  <c r="L152" i="8"/>
  <c r="L150" i="8"/>
  <c r="P148" i="8"/>
  <c r="P146" i="8"/>
  <c r="O134" i="8"/>
  <c r="O136" i="8"/>
  <c r="P136" i="8"/>
  <c r="P134" i="8"/>
</calcChain>
</file>

<file path=xl/comments1.xml><?xml version="1.0" encoding="utf-8"?>
<comments xmlns="http://schemas.openxmlformats.org/spreadsheetml/2006/main">
  <authors>
    <author>Rose, Ian</author>
  </authors>
  <commentList>
    <comment ref="W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W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G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3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<sst xmlns="http://schemas.openxmlformats.org/spreadsheetml/2006/main" count="400" uniqueCount="183">
  <si>
    <t>Comment</t>
  </si>
  <si>
    <t>Units</t>
  </si>
  <si>
    <t>dBm/15kHz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</si>
  <si>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</si>
  <si>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</si>
  <si>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</si>
  <si>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</si>
  <si>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</si>
  <si>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</si>
  <si>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</si>
  <si>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</si>
  <si>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</si>
  <si>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</si>
  <si>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</si>
  <si>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</si>
  <si>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</si>
  <si>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</si>
  <si>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</si>
  <si>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</si>
  <si>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</si>
  <si>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</si>
  <si>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</si>
  <si>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</si>
  <si>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</si>
  <si>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</si>
  <si>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</si>
  <si>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</si>
  <si>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</si>
  <si>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</si>
  <si>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</si>
  <si>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</si>
  <si>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</si>
  <si>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dBm/SCS</t>
  </si>
  <si>
    <t>pW/SCS</t>
  </si>
  <si>
    <t>SSB Es/Iot to be within range</t>
  </si>
  <si>
    <t>SSB_RP to be within range</t>
  </si>
  <si>
    <t>Test system</t>
  </si>
  <si>
    <t>T1</t>
  </si>
  <si>
    <t>T2</t>
  </si>
  <si>
    <t>For calculating sensitivity factors</t>
  </si>
  <si>
    <t>For SSB Es/Iot range check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</si>
  <si>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</si>
  <si>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</si>
  <si>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</si>
  <si>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</si>
  <si>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</si>
  <si>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</si>
  <si>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</si>
  <si>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Template is for 2 inter-frequency cells</t>
  </si>
  <si>
    <t>7.5.11.1</t>
  </si>
  <si>
    <t>Nokia, Nokia Shanghai Bell</t>
  </si>
  <si>
    <t>38.133 Table A.7.5.11.1.1-1</t>
  </si>
  <si>
    <t>38.133 Table A.7.5.11.1.1-3</t>
  </si>
  <si>
    <t>38.133 Table A.7.5.11.1.1-3, Config 1</t>
  </si>
  <si>
    <t>dBm/Ch BW</t>
  </si>
  <si>
    <t>For Io level range check, spec is -58,92/95,04 MHz</t>
  </si>
  <si>
    <t>For SSB_RP level range check, spec is -88,7=&gt;OK</t>
  </si>
  <si>
    <t>Adapted from 38.533 RRM Test case 4.5.4.1</t>
  </si>
  <si>
    <t>UE</t>
  </si>
  <si>
    <t>Noc at reference point</t>
  </si>
  <si>
    <t>Es/Noc at reference point</t>
  </si>
  <si>
    <t>Angle of Arrival (0: Rx Beam peak, 1: Sph Cov)</t>
  </si>
  <si>
    <t>UE Rx Beam assumption (0: Fine, 1: Rough)</t>
  </si>
  <si>
    <t>SNR @ UE Refsens</t>
  </si>
  <si>
    <t>#RBs in Channel BW for UE Refsens</t>
  </si>
  <si>
    <t>SCS for UE Refsens value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</si>
  <si>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</si>
  <si>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</si>
  <si>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</si>
  <si>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</si>
  <si>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</si>
  <si>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</si>
  <si>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UE gain G, Rx beam peak, minimum</t>
  </si>
  <si>
    <t>UE gain G, Rx beam peak, maximum</t>
  </si>
  <si>
    <t>38.101-4 clause 4.5.3.3</t>
  </si>
  <si>
    <t>38.101-2 Table 5.3.2-1, 100MHz, 120kHz SCS</t>
  </si>
  <si>
    <t>38.101-2 Table 5.3.2-1</t>
  </si>
  <si>
    <t>38.101-2 Table 7.3.2.3-1, PC3, 100MHz, n259</t>
  </si>
  <si>
    <t>38.101-2 Table 7.3.4.3-1, PC3, 100MHz, n259</t>
  </si>
  <si>
    <t>38.133 Table B.2.1.3.1-1, PC3</t>
  </si>
  <si>
    <t>38.133 Table B.2.1.3.2-1, PC3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</si>
  <si>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</si>
  <si>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</si>
  <si>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B.2.1.5.1-1, PC3, minimum</t>
  </si>
  <si>
    <t>38.133 Table B.2.1.5.1-1, PC3, maximum</t>
  </si>
  <si>
    <t>Ref: TS 38.133 v17.8.0 clause A.7.5.11.1.1, TS 38.101-2 v17.8.0</t>
  </si>
  <si>
    <t>Absolute power at Reference point, linear</t>
  </si>
  <si>
    <t>SSB Es/Iot at Reference point, nominal</t>
  </si>
  <si>
    <t>UE internal noise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</si>
  <si>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</si>
  <si>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SSB_RP, nominal</t>
  </si>
  <si>
    <t>Applied (Cell 2 SSB_RP - Cell 1 SSB_RP)</t>
  </si>
  <si>
    <t>Applied (Freq 2 Io - Freq 1 Io)</t>
  </si>
  <si>
    <t>UE Spherical coverage gain midpoint</t>
  </si>
  <si>
    <t>UE gain G midpoint</t>
  </si>
  <si>
    <t>UE-measured absolute SS-RSRP, nominal</t>
  </si>
  <si>
    <t>SSB Subcarrier spacing</t>
  </si>
  <si>
    <t>#subcarriers for SSB</t>
  </si>
  <si>
    <t>38.211 clause 7.4.3</t>
  </si>
  <si>
    <t>Data Subcarrier spacing</t>
  </si>
  <si>
    <t>#Data RBs in Channel bandwidth</t>
  </si>
  <si>
    <t>#Data RBs allocated in Test case</t>
  </si>
  <si>
    <t>Applied Io, nominal in Ch BW at reference point</t>
  </si>
  <si>
    <t>Calculated for relevant direction and beam</t>
  </si>
  <si>
    <t>SSB Es/Iot at UE baseband, nominal</t>
  </si>
  <si>
    <t>For UE-observed SSB Es/Iot range check</t>
  </si>
  <si>
    <t>For applied SSB-RP level difference check</t>
  </si>
  <si>
    <t>For applied Io level difference check</t>
  </si>
  <si>
    <t>Calculated from Refsens and Spherical coverage</t>
  </si>
  <si>
    <t>Calculated from UE gain G minimum and maximum</t>
  </si>
  <si>
    <t>Includes UE gain G and depends on direction</t>
  </si>
  <si>
    <t>Average Noc absolute level uncertainty</t>
  </si>
  <si>
    <t>Average Es/Noc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</si>
  <si>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</si>
  <si>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</si>
  <si>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Same as for NR conducted measurements in TS 38.533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</si>
  <si>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</si>
  <si>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</t>
  </si>
  <si>
    <t>Spherical coverage gain variation</t>
  </si>
  <si>
    <t>UE gain G variation</t>
  </si>
  <si>
    <t>Same as for NR conducted measurements in TS 38.534</t>
  </si>
  <si>
    <t>38.133 Table 10.1.5.1.2-1, normal condition</t>
  </si>
  <si>
    <t>Gives range between 0dB and min spherical coverage</t>
  </si>
  <si>
    <t>Gives range between minimum and maximum values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</si>
  <si>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</si>
  <si>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</si>
  <si>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</si>
  <si>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</si>
  <si>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</si>
  <si>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</si>
  <si>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</si>
  <si>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</si>
  <si>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</si>
  <si>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</si>
  <si>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</si>
  <si>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</si>
  <si>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Applied (Cell 2 SSB_RP - Cell 1 SSB_RP) sensitivity</t>
  </si>
  <si>
    <t>Applied (Cell 2 SSB_RP - Cell 1 SSB_RP) effect</t>
  </si>
  <si>
    <t>Applied (Freq 1 Io - Freq 2 Io) sensitivity factor</t>
  </si>
  <si>
    <t>Applied (Freq 1 Io - freq 2 Io) effect</t>
  </si>
  <si>
    <t>Calculated from linear powers</t>
  </si>
  <si>
    <t>Io to be within range</t>
  </si>
  <si>
    <t>SSB_RP difference to be within range</t>
  </si>
  <si>
    <t>Io difference to be within range</t>
  </si>
  <si>
    <t>Noc at Reference point</t>
  </si>
  <si>
    <t>Es/Noc at Reference point</t>
  </si>
  <si>
    <t>Applied absolute power at Reference point, linear</t>
  </si>
  <si>
    <t>Applied SSB Es/Iot at Reference point, nominal</t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</si>
  <si>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</si>
  <si>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</si>
  <si>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</si>
  <si>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 xml:space="preserve"> Cell 1 SSB Es/Iot at UE baseband minimum</t>
  </si>
  <si>
    <t>Cell 1 SSB Es/Iot at UE baseband nominal</t>
  </si>
  <si>
    <t>Cell 1 SSB Es/Iot at UE baseband maximum</t>
  </si>
  <si>
    <t>Applied Cell 1 SSB_RP minimum</t>
  </si>
  <si>
    <t>Applied Cell 1 SSB_RP nominal</t>
  </si>
  <si>
    <t>Applied Cell 1 SSB_RP maximum</t>
  </si>
  <si>
    <t>38.133 Table B.2.3-2, n259, 120kHz</t>
  </si>
  <si>
    <t>38.133 Table B.2.3-2</t>
  </si>
  <si>
    <t>Applied Freq 1 Io minimum</t>
  </si>
  <si>
    <t>Applied Freq 1 Io nominal</t>
  </si>
  <si>
    <t>Applied Freq 1 Io maximum</t>
  </si>
  <si>
    <t>Cell 2 SSB Es/Iot at UE baseband minimum</t>
  </si>
  <si>
    <t>Cell 2 SSB Es/Iot at UE baseband nominal</t>
  </si>
  <si>
    <t>Cell 2 SSB Es/Iot at UE baseband maximum</t>
  </si>
  <si>
    <t>Spectral density requirement checked by min SSB_RP</t>
  </si>
  <si>
    <t>38.133 Table 10.1.5.1.2-1</t>
  </si>
  <si>
    <t>Applied Cell 2 SSB_RP minimum</t>
  </si>
  <si>
    <t>Applied Cell 2 SSB_RP nominal</t>
  </si>
  <si>
    <t>Applied Cell 2 SSB_RP maximum</t>
  </si>
  <si>
    <t>Applied Freq 2 Io minimum</t>
  </si>
  <si>
    <t>Applied Freq 2 Io nominal</t>
  </si>
  <si>
    <t>Applied Freq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</si>
  <si>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</si>
  <si>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</si>
  <si>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</si>
  <si>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</si>
  <si>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</si>
  <si>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</si>
  <si>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38.133 clause 10.1.5.1.2</t>
  </si>
  <si>
    <t xml:space="preserve">No parameters need to be changed  </t>
  </si>
  <si>
    <t>v17.9.0</t>
  </si>
  <si>
    <t>v17.6.1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</si>
</sst>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0.000"/>
    <numFmt numFmtId="191" formatCode="0.0"/>
    <numFmt numFmtId="192" formatCode="0.00_ "/>
  </numFmts>
  <fonts count="2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0"/>
      <color indexed="8"/>
      <name val="Calibri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CF4F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0" fontId="1" fillId="0" borderId="5" xfId="1" applyNumberFormat="1" applyFont="1" applyFill="1" applyBorder="1" applyAlignment="1">
      <alignment horizontal="center"/>
    </xf>
    <xf numFmtId="190" fontId="1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0" fontId="11" fillId="0" borderId="8" xfId="1" applyNumberFormat="1" applyFont="1" applyFill="1" applyBorder="1" applyAlignment="1">
      <alignment horizontal="center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1" fontId="1" fillId="0" borderId="5" xfId="1" applyNumberFormat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1" fontId="1" fillId="0" borderId="8" xfId="1" applyNumberFormat="1" applyFont="1" applyFill="1" applyBorder="1" applyAlignment="1">
      <alignment horizontal="center"/>
    </xf>
    <xf numFmtId="191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0" fontId="4" fillId="0" borderId="6" xfId="1" applyNumberFormat="1" applyFont="1" applyFill="1" applyBorder="1" applyAlignment="1">
      <alignment horizontal="center"/>
    </xf>
    <xf numFmtId="190" fontId="1" fillId="2" borderId="6" xfId="1" applyNumberFormat="1" applyFont="1" applyFill="1" applyBorder="1" applyAlignment="1">
      <alignment horizontal="center"/>
    </xf>
    <xf numFmtId="190" fontId="4" fillId="2" borderId="6" xfId="1" applyNumberFormat="1" applyFont="1" applyFill="1" applyBorder="1" applyAlignment="1">
      <alignment horizontal="center"/>
    </xf>
    <xf numFmtId="190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90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90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0" fontId="1" fillId="0" borderId="6" xfId="1" applyNumberFormat="1" applyFont="1" applyFill="1" applyBorder="1" applyAlignment="1">
      <alignment horizontal="center"/>
    </xf>
    <xf numFmtId="190" fontId="11" fillId="0" borderId="11" xfId="1" applyNumberFormat="1" applyFont="1" applyFill="1" applyBorder="1" applyAlignment="1">
      <alignment horizontal="center"/>
    </xf>
    <xf numFmtId="191" fontId="1" fillId="0" borderId="9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90" fontId="4" fillId="0" borderId="8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90" fontId="1" fillId="2" borderId="0" xfId="1" applyNumberFormat="1" applyFont="1" applyFill="1" applyBorder="1" applyAlignment="1">
      <alignment horizontal="center"/>
    </xf>
    <xf numFmtId="190" fontId="11" fillId="0" borderId="9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0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25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90" fontId="1" fillId="2" borderId="7" xfId="1" applyNumberFormat="1" applyFont="1" applyFill="1" applyBorder="1" applyAlignment="1">
      <alignment horizontal="center"/>
    </xf>
    <xf numFmtId="190" fontId="1" fillId="0" borderId="7" xfId="1" applyNumberFormat="1" applyFont="1" applyFill="1" applyBorder="1" applyAlignment="1">
      <alignment horizontal="center"/>
    </xf>
    <xf numFmtId="190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90" fontId="9" fillId="0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91" fontId="1" fillId="7" borderId="5" xfId="1" applyNumberFormat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2" fontId="4" fillId="0" borderId="9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9" fillId="0" borderId="12" xfId="1" applyFont="1" applyBorder="1" applyAlignment="1"/>
    <xf numFmtId="0" fontId="9" fillId="0" borderId="13" xfId="1" applyFont="1" applyBorder="1" applyAlignment="1"/>
    <xf numFmtId="0" fontId="9" fillId="0" borderId="14" xfId="1" applyFont="1" applyBorder="1" applyAlignment="1"/>
    <xf numFmtId="0" fontId="12" fillId="0" borderId="14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9" fillId="0" borderId="8" xfId="1" applyFont="1" applyBorder="1" applyAlignment="1"/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12" fillId="0" borderId="4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" fillId="7" borderId="7" xfId="1" applyFont="1" applyFill="1" applyBorder="1" applyAlignment="1">
      <alignment horizontal="left"/>
    </xf>
    <xf numFmtId="0" fontId="26" fillId="7" borderId="7" xfId="1" applyFont="1" applyFill="1" applyBorder="1" applyAlignment="1">
      <alignment horizontal="left"/>
    </xf>
    <xf numFmtId="0" fontId="9" fillId="7" borderId="12" xfId="1" applyFont="1" applyFill="1" applyBorder="1" applyAlignment="1">
      <alignment horizontal="center"/>
    </xf>
    <xf numFmtId="0" fontId="9" fillId="7" borderId="13" xfId="1" applyFont="1" applyFill="1" applyBorder="1" applyAlignment="1">
      <alignment horizontal="center"/>
    </xf>
    <xf numFmtId="0" fontId="9" fillId="7" borderId="14" xfId="1" applyFont="1" applyFill="1" applyBorder="1" applyAlignment="1">
      <alignment horizontal="center"/>
    </xf>
    <xf numFmtId="1" fontId="9" fillId="7" borderId="12" xfId="1" applyNumberFormat="1" applyFont="1" applyFill="1" applyBorder="1" applyAlignment="1">
      <alignment horizontal="center"/>
    </xf>
    <xf numFmtId="1" fontId="9" fillId="7" borderId="13" xfId="1" applyNumberFormat="1" applyFont="1" applyFill="1" applyBorder="1" applyAlignment="1">
      <alignment horizontal="center"/>
    </xf>
    <xf numFmtId="1" fontId="9" fillId="7" borderId="14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0" fontId="26" fillId="0" borderId="7" xfId="1" applyFont="1" applyFill="1" applyBorder="1" applyAlignment="1">
      <alignment horizontal="left"/>
    </xf>
    <xf numFmtId="2" fontId="26" fillId="0" borderId="5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9" fillId="9" borderId="0" xfId="1" applyNumberFormat="1" applyFont="1" applyFill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9" fillId="9" borderId="6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90" fontId="9" fillId="0" borderId="5" xfId="1" applyNumberFormat="1" applyFont="1" applyBorder="1" applyAlignment="1">
      <alignment horizontal="center"/>
    </xf>
    <xf numFmtId="190" fontId="9" fillId="0" borderId="6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9" borderId="7" xfId="0" applyFill="1" applyBorder="1" applyAlignment="1">
      <alignment horizontal="left"/>
    </xf>
    <xf numFmtId="190" fontId="1" fillId="0" borderId="5" xfId="1" applyNumberFormat="1" applyFont="1" applyBorder="1" applyAlignment="1">
      <alignment horizontal="center"/>
    </xf>
    <xf numFmtId="190" fontId="1" fillId="0" borderId="0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1" fillId="0" borderId="5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2" fontId="26" fillId="0" borderId="5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6" fillId="0" borderId="7" xfId="0" applyFont="1" applyBorder="1" applyAlignment="1">
      <alignment horizontal="left"/>
    </xf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190" fontId="0" fillId="0" borderId="7" xfId="0" applyNumberFormat="1" applyBorder="1" applyAlignment="1">
      <alignment horizontal="left"/>
    </xf>
    <xf numFmtId="190" fontId="26" fillId="0" borderId="7" xfId="0" applyNumberFormat="1" applyFont="1" applyBorder="1" applyAlignment="1">
      <alignment horizontal="left"/>
    </xf>
    <xf numFmtId="2" fontId="26" fillId="0" borderId="6" xfId="1" applyNumberFormat="1" applyFont="1" applyBorder="1" applyAlignment="1">
      <alignment horizontal="center"/>
    </xf>
    <xf numFmtId="191" fontId="26" fillId="0" borderId="5" xfId="1" applyNumberFormat="1" applyFont="1" applyBorder="1" applyAlignment="1">
      <alignment horizontal="center"/>
    </xf>
    <xf numFmtId="191" fontId="26" fillId="0" borderId="0" xfId="1" applyNumberFormat="1" applyFont="1" applyBorder="1" applyAlignment="1">
      <alignment horizontal="center"/>
    </xf>
    <xf numFmtId="0" fontId="26" fillId="0" borderId="6" xfId="1" quotePrefix="1" applyFont="1" applyBorder="1" applyAlignment="1">
      <alignment horizontal="center"/>
    </xf>
    <xf numFmtId="191" fontId="1" fillId="0" borderId="8" xfId="1" applyNumberFormat="1" applyFont="1" applyBorder="1" applyAlignment="1">
      <alignment horizontal="center"/>
    </xf>
    <xf numFmtId="191" fontId="1" fillId="0" borderId="9" xfId="1" applyNumberFormat="1" applyFont="1" applyBorder="1" applyAlignment="1">
      <alignment horizontal="center"/>
    </xf>
    <xf numFmtId="191" fontId="1" fillId="0" borderId="11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10" borderId="7" xfId="1" applyFont="1" applyFill="1" applyBorder="1" applyAlignment="1">
      <alignment horizontal="center"/>
    </xf>
    <xf numFmtId="190" fontId="1" fillId="10" borderId="5" xfId="1" applyNumberFormat="1" applyFont="1" applyFill="1" applyBorder="1" applyAlignment="1">
      <alignment horizontal="center"/>
    </xf>
    <xf numFmtId="190" fontId="1" fillId="10" borderId="0" xfId="1" applyNumberFormat="1" applyFont="1" applyFill="1" applyBorder="1" applyAlignment="1">
      <alignment horizontal="center"/>
    </xf>
    <xf numFmtId="190" fontId="1" fillId="10" borderId="6" xfId="1" applyNumberFormat="1" applyFont="1" applyFill="1" applyBorder="1" applyAlignment="1">
      <alignment horizontal="center"/>
    </xf>
    <xf numFmtId="190" fontId="1" fillId="10" borderId="7" xfId="1" applyNumberFormat="1" applyFont="1" applyFill="1" applyBorder="1" applyAlignment="1">
      <alignment horizontal="center"/>
    </xf>
    <xf numFmtId="2" fontId="4" fillId="10" borderId="5" xfId="1" applyNumberFormat="1" applyFont="1" applyFill="1" applyBorder="1" applyAlignment="1">
      <alignment horizontal="center"/>
    </xf>
    <xf numFmtId="2" fontId="4" fillId="10" borderId="0" xfId="1" applyNumberFormat="1" applyFont="1" applyFill="1" applyBorder="1" applyAlignment="1">
      <alignment horizontal="center"/>
    </xf>
    <xf numFmtId="190" fontId="4" fillId="10" borderId="6" xfId="1" applyNumberFormat="1" applyFont="1" applyFill="1" applyBorder="1" applyAlignment="1">
      <alignment horizontal="center"/>
    </xf>
    <xf numFmtId="0" fontId="4" fillId="0" borderId="5" xfId="1" applyFont="1" applyBorder="1" applyAlignment="1"/>
    <xf numFmtId="0" fontId="1" fillId="0" borderId="0" xfId="1" applyFont="1" applyAlignment="1">
      <alignment horizontal="center"/>
    </xf>
    <xf numFmtId="0" fontId="2" fillId="2" borderId="5" xfId="0" applyFont="1" applyFill="1" applyBorder="1"/>
    <xf numFmtId="0" fontId="1" fillId="2" borderId="0" xfId="0" applyFont="1" applyFill="1" applyAlignment="1">
      <alignment horizontal="center"/>
    </xf>
    <xf numFmtId="0" fontId="8" fillId="2" borderId="5" xfId="0" applyFont="1" applyFill="1" applyBorder="1"/>
    <xf numFmtId="0" fontId="2" fillId="10" borderId="5" xfId="1" applyFont="1" applyFill="1" applyBorder="1" applyAlignment="1"/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27" fillId="0" borderId="5" xfId="1" applyNumberFormat="1" applyFont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2" fillId="0" borderId="5" xfId="1" applyFont="1" applyBorder="1" applyAlignment="1"/>
    <xf numFmtId="0" fontId="1" fillId="2" borderId="6" xfId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190" fontId="0" fillId="5" borderId="7" xfId="0" applyNumberFormat="1" applyFill="1" applyBorder="1" applyAlignment="1">
      <alignment horizontal="left"/>
    </xf>
    <xf numFmtId="2" fontId="1" fillId="11" borderId="5" xfId="1" applyNumberFormat="1" applyFont="1" applyFill="1" applyBorder="1" applyAlignment="1">
      <alignment horizontal="center"/>
    </xf>
    <xf numFmtId="2" fontId="1" fillId="11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" fillId="11" borderId="5" xfId="1" applyNumberFormat="1" applyFont="1" applyFill="1" applyBorder="1" applyAlignment="1"/>
    <xf numFmtId="2" fontId="1" fillId="11" borderId="0" xfId="1" applyNumberFormat="1" applyFont="1" applyFill="1" applyBorder="1" applyAlignment="1"/>
    <xf numFmtId="0" fontId="1" fillId="10" borderId="5" xfId="1" applyFont="1" applyFill="1" applyBorder="1" applyAlignment="1"/>
    <xf numFmtId="0" fontId="1" fillId="10" borderId="0" xfId="1" applyFont="1" applyFill="1" applyBorder="1" applyAlignment="1"/>
    <xf numFmtId="0" fontId="1" fillId="10" borderId="6" xfId="1" applyFont="1" applyFill="1" applyBorder="1" applyAlignment="1"/>
    <xf numFmtId="0" fontId="1" fillId="10" borderId="7" xfId="1" applyFont="1" applyFill="1" applyBorder="1" applyAlignment="1"/>
    <xf numFmtId="2" fontId="1" fillId="10" borderId="5" xfId="1" applyNumberFormat="1" applyFont="1" applyFill="1" applyBorder="1" applyAlignment="1"/>
    <xf numFmtId="2" fontId="1" fillId="10" borderId="0" xfId="1" applyNumberFormat="1" applyFont="1" applyFill="1" applyBorder="1" applyAlignment="1"/>
    <xf numFmtId="2" fontId="1" fillId="10" borderId="6" xfId="1" applyNumberFormat="1" applyFont="1" applyFill="1" applyBorder="1" applyAlignment="1"/>
    <xf numFmtId="0" fontId="9" fillId="0" borderId="10" xfId="1" applyFont="1" applyBorder="1" applyAlignment="1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9" sqref="B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26</v>
      </c>
      <c r="B3" s="123" t="s">
        <v>48</v>
      </c>
    </row>
    <row r="4" spans="1:8">
      <c r="A4" s="3"/>
      <c r="B4" t="s">
        <v>57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>
      <c r="A12" s="3" t="s">
        <v>14</v>
      </c>
      <c r="B12" t="s">
        <v>27</v>
      </c>
      <c r="C12" t="s">
        <v>49</v>
      </c>
      <c r="D12" s="124" t="s">
        <v>181</v>
      </c>
      <c r="E12" s="124" t="s">
        <v>182</v>
      </c>
      <c r="F12" t="s">
        <v>50</v>
      </c>
      <c r="H12"/>
    </row>
    <row r="13" spans="1:8">
      <c r="D13" s="124"/>
      <c r="E13" s="124"/>
      <c r="F13"/>
      <c r="H13"/>
    </row>
    <row r="14" spans="1:8">
      <c r="D14" s="124"/>
      <c r="E14" s="124"/>
      <c r="F14"/>
      <c r="H14"/>
    </row>
    <row r="15" spans="1:8">
      <c r="D15" s="124"/>
      <c r="E15" s="12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4"/>
  <sheetViews>
    <sheetView tabSelected="1" zoomScale="85" zoomScaleNormal="85" workbookViewId="0">
      <pane xSplit="29280" ySplit="12750" topLeftCell="A88"/>
      <selection activeCell="X139" sqref="X139"/>
      <selection pane="topRight" activeCell="A10" sqref="A10"/>
      <selection pane="bottomLeft" activeCell="A88" sqref="A88"/>
      <selection pane="bottomRight"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7109375" style="7" bestFit="1" customWidth="1"/>
    <col min="4" max="22" width="8.5703125" style="7" customWidth="1"/>
    <col min="23" max="23" width="46.28515625" style="7" bestFit="1" customWidth="1"/>
    <col min="24" max="16384" width="10.7109375" style="7"/>
  </cols>
  <sheetData>
    <row r="1" spans="1:23" ht="13.5" thickBot="1">
      <c r="C1" s="220"/>
      <c r="D1" s="222"/>
      <c r="E1" s="222"/>
      <c r="F1" s="222"/>
      <c r="G1" s="222"/>
      <c r="H1" s="222"/>
      <c r="I1" s="222"/>
      <c r="J1" s="224" t="s">
        <v>36</v>
      </c>
      <c r="K1" s="222"/>
      <c r="L1" s="222"/>
      <c r="M1" s="222"/>
      <c r="N1" s="222"/>
      <c r="O1" s="222"/>
      <c r="P1" s="223"/>
      <c r="Q1" s="221"/>
      <c r="R1" s="222"/>
      <c r="S1" s="222"/>
      <c r="T1" s="226" t="s">
        <v>58</v>
      </c>
      <c r="U1" s="222"/>
      <c r="V1" s="223"/>
      <c r="W1" s="8"/>
    </row>
    <row r="2" spans="1:23">
      <c r="A2" s="9" t="s">
        <v>10</v>
      </c>
      <c r="B2" s="10"/>
      <c r="C2" s="231" t="s">
        <v>28</v>
      </c>
      <c r="D2" s="333" t="s">
        <v>44</v>
      </c>
      <c r="E2" s="334"/>
      <c r="F2" s="335"/>
      <c r="G2" s="333" t="s">
        <v>45</v>
      </c>
      <c r="H2" s="334"/>
      <c r="I2" s="335"/>
      <c r="J2" s="225" t="s">
        <v>28</v>
      </c>
      <c r="K2" s="331" t="s">
        <v>46</v>
      </c>
      <c r="L2" s="332"/>
      <c r="M2" s="336"/>
      <c r="N2" s="333" t="s">
        <v>47</v>
      </c>
      <c r="O2" s="334"/>
      <c r="P2" s="335"/>
      <c r="Q2" s="103"/>
      <c r="R2" s="85"/>
      <c r="S2" s="111"/>
      <c r="T2" s="17"/>
      <c r="U2" s="85"/>
      <c r="V2" s="85"/>
      <c r="W2" s="13" t="s">
        <v>0</v>
      </c>
    </row>
    <row r="3" spans="1:23">
      <c r="A3" s="29"/>
      <c r="B3" s="59"/>
      <c r="C3" s="232"/>
      <c r="D3" s="127" t="s">
        <v>37</v>
      </c>
      <c r="E3" s="128" t="s">
        <v>38</v>
      </c>
      <c r="F3" s="106" t="s">
        <v>43</v>
      </c>
      <c r="G3" s="127" t="s">
        <v>37</v>
      </c>
      <c r="H3" s="128" t="s">
        <v>38</v>
      </c>
      <c r="I3" s="106" t="s">
        <v>43</v>
      </c>
      <c r="J3" s="185"/>
      <c r="K3" s="127" t="s">
        <v>37</v>
      </c>
      <c r="L3" s="128" t="s">
        <v>38</v>
      </c>
      <c r="M3" s="106" t="s">
        <v>43</v>
      </c>
      <c r="N3" s="127" t="s">
        <v>37</v>
      </c>
      <c r="O3" s="128" t="s">
        <v>38</v>
      </c>
      <c r="P3" s="106" t="s">
        <v>43</v>
      </c>
      <c r="Q3" s="127" t="s">
        <v>37</v>
      </c>
      <c r="R3" s="128" t="s">
        <v>38</v>
      </c>
      <c r="S3" s="106" t="s">
        <v>43</v>
      </c>
      <c r="T3" s="128" t="s">
        <v>37</v>
      </c>
      <c r="U3" s="128" t="s">
        <v>38</v>
      </c>
      <c r="V3" s="185" t="s">
        <v>43</v>
      </c>
      <c r="W3" s="107"/>
    </row>
    <row r="4" spans="1:23">
      <c r="A4" s="14"/>
      <c r="B4" s="15" t="s">
        <v>1</v>
      </c>
      <c r="C4" s="129"/>
      <c r="D4" s="78"/>
      <c r="E4" s="25"/>
      <c r="F4" s="130"/>
      <c r="G4" s="78"/>
      <c r="H4" s="25"/>
      <c r="I4" s="130"/>
      <c r="J4" s="25"/>
      <c r="K4" s="78"/>
      <c r="L4" s="25"/>
      <c r="M4" s="130"/>
      <c r="N4" s="78"/>
      <c r="O4" s="25"/>
      <c r="P4" s="130"/>
      <c r="Q4" s="16"/>
      <c r="R4" s="17"/>
      <c r="S4" s="145"/>
      <c r="T4" s="17"/>
      <c r="U4" s="17"/>
      <c r="V4" s="17"/>
      <c r="W4" s="57"/>
    </row>
    <row r="5" spans="1:23">
      <c r="A5" s="14" t="s">
        <v>96</v>
      </c>
      <c r="B5" s="100" t="s">
        <v>29</v>
      </c>
      <c r="C5" s="129"/>
      <c r="D5" s="25">
        <v>120</v>
      </c>
      <c r="E5" s="25">
        <v>120</v>
      </c>
      <c r="F5" s="130">
        <v>120</v>
      </c>
      <c r="G5" s="78"/>
      <c r="H5" s="25"/>
      <c r="I5" s="130"/>
      <c r="J5" s="25"/>
      <c r="K5" s="78">
        <v>120</v>
      </c>
      <c r="L5" s="25">
        <v>120</v>
      </c>
      <c r="M5" s="130">
        <v>120</v>
      </c>
      <c r="N5" s="78"/>
      <c r="O5" s="25"/>
      <c r="P5" s="130"/>
      <c r="Q5" s="16"/>
      <c r="R5" s="17"/>
      <c r="S5" s="145"/>
      <c r="T5" s="17"/>
      <c r="U5" s="17"/>
      <c r="V5" s="17"/>
      <c r="W5" s="22" t="s">
        <v>51</v>
      </c>
    </row>
    <row r="6" spans="1:23">
      <c r="A6" s="14" t="s">
        <v>97</v>
      </c>
      <c r="B6" s="100"/>
      <c r="C6" s="129"/>
      <c r="D6" s="25">
        <v>240</v>
      </c>
      <c r="E6" s="25">
        <v>240</v>
      </c>
      <c r="F6" s="130">
        <v>240</v>
      </c>
      <c r="G6" s="78"/>
      <c r="H6" s="25"/>
      <c r="I6" s="130"/>
      <c r="J6" s="25"/>
      <c r="K6" s="78">
        <v>240</v>
      </c>
      <c r="L6" s="25">
        <v>240</v>
      </c>
      <c r="M6" s="130">
        <v>240</v>
      </c>
      <c r="N6" s="78"/>
      <c r="O6" s="25"/>
      <c r="P6" s="130"/>
      <c r="Q6" s="16"/>
      <c r="R6" s="17"/>
      <c r="S6" s="145"/>
      <c r="T6" s="17"/>
      <c r="U6" s="17"/>
      <c r="V6" s="17"/>
      <c r="W6" s="230" t="s">
        <v>98</v>
      </c>
    </row>
    <row r="7" spans="1:23">
      <c r="A7" s="99" t="s">
        <v>99</v>
      </c>
      <c r="B7" s="100" t="s">
        <v>29</v>
      </c>
      <c r="C7" s="129"/>
      <c r="D7" s="209">
        <v>120</v>
      </c>
      <c r="E7" s="183">
        <f t="shared" ref="E7:F10" si="0">$D7</f>
        <v>120</v>
      </c>
      <c r="F7" s="136">
        <f t="shared" si="0"/>
        <v>120</v>
      </c>
      <c r="G7" s="78"/>
      <c r="H7" s="25"/>
      <c r="I7" s="130"/>
      <c r="J7" s="25"/>
      <c r="K7" s="210">
        <v>120</v>
      </c>
      <c r="L7" s="183">
        <f>$D7</f>
        <v>120</v>
      </c>
      <c r="M7" s="136">
        <f>$D7</f>
        <v>120</v>
      </c>
      <c r="N7" s="78"/>
      <c r="O7" s="25"/>
      <c r="P7" s="130"/>
      <c r="Q7" s="153"/>
      <c r="R7" s="73"/>
      <c r="S7" s="154"/>
      <c r="T7" s="73"/>
      <c r="U7" s="73"/>
      <c r="V7" s="17"/>
      <c r="W7" s="22" t="s">
        <v>51</v>
      </c>
    </row>
    <row r="8" spans="1:23">
      <c r="A8" s="99" t="s">
        <v>30</v>
      </c>
      <c r="B8" s="101" t="s">
        <v>31</v>
      </c>
      <c r="C8" s="129"/>
      <c r="D8" s="209">
        <v>100</v>
      </c>
      <c r="E8" s="183">
        <f t="shared" si="0"/>
        <v>100</v>
      </c>
      <c r="F8" s="136">
        <f t="shared" si="0"/>
        <v>100</v>
      </c>
      <c r="G8" s="78"/>
      <c r="H8" s="25"/>
      <c r="I8" s="130"/>
      <c r="J8" s="25"/>
      <c r="K8" s="210">
        <v>100</v>
      </c>
      <c r="L8" s="183">
        <f>$D8</f>
        <v>100</v>
      </c>
      <c r="M8" s="136">
        <f>$D8</f>
        <v>100</v>
      </c>
      <c r="N8" s="78"/>
      <c r="O8" s="25"/>
      <c r="P8" s="130"/>
      <c r="Q8" s="153"/>
      <c r="R8" s="73"/>
      <c r="S8" s="154"/>
      <c r="T8" s="73"/>
      <c r="U8" s="73"/>
      <c r="V8" s="17"/>
      <c r="W8" s="22" t="s">
        <v>51</v>
      </c>
    </row>
    <row r="9" spans="1:23">
      <c r="A9" s="99" t="s">
        <v>101</v>
      </c>
      <c r="B9" s="101"/>
      <c r="C9" s="129"/>
      <c r="D9" s="78">
        <v>66</v>
      </c>
      <c r="E9" s="183">
        <v>66</v>
      </c>
      <c r="F9" s="136">
        <v>66</v>
      </c>
      <c r="G9" s="78"/>
      <c r="H9" s="25"/>
      <c r="I9" s="130"/>
      <c r="J9" s="25"/>
      <c r="K9" s="78">
        <v>66</v>
      </c>
      <c r="L9" s="183">
        <v>66</v>
      </c>
      <c r="M9" s="136">
        <v>66</v>
      </c>
      <c r="N9" s="78"/>
      <c r="O9" s="25"/>
      <c r="P9" s="130"/>
      <c r="Q9" s="153"/>
      <c r="R9" s="73"/>
      <c r="S9" s="154"/>
      <c r="T9" s="73"/>
      <c r="U9" s="73"/>
      <c r="V9" s="17"/>
      <c r="W9" s="22"/>
    </row>
    <row r="10" spans="1:23">
      <c r="A10" s="19" t="s">
        <v>59</v>
      </c>
      <c r="B10" s="58" t="s">
        <v>2</v>
      </c>
      <c r="C10" s="92"/>
      <c r="D10" s="205">
        <v>-104.7</v>
      </c>
      <c r="E10" s="24">
        <f t="shared" si="0"/>
        <v>-104.7</v>
      </c>
      <c r="F10" s="118">
        <f t="shared" si="0"/>
        <v>-104.7</v>
      </c>
      <c r="G10" s="134"/>
      <c r="H10" s="23"/>
      <c r="I10" s="126"/>
      <c r="J10" s="23"/>
      <c r="K10" s="206">
        <v>-104.7</v>
      </c>
      <c r="L10" s="24">
        <f>$K10</f>
        <v>-104.7</v>
      </c>
      <c r="M10" s="118">
        <f>$K10</f>
        <v>-104.7</v>
      </c>
      <c r="N10" s="134"/>
      <c r="O10" s="23"/>
      <c r="P10" s="126"/>
      <c r="Q10" s="153"/>
      <c r="R10" s="73"/>
      <c r="S10" s="154"/>
      <c r="T10" s="73"/>
      <c r="U10" s="73"/>
      <c r="V10" s="21"/>
      <c r="W10" s="22" t="s">
        <v>52</v>
      </c>
    </row>
    <row r="11" spans="1:23" s="8" customFormat="1">
      <c r="A11" s="19" t="s">
        <v>60</v>
      </c>
      <c r="B11" s="20" t="s">
        <v>3</v>
      </c>
      <c r="C11" s="92"/>
      <c r="D11" s="102"/>
      <c r="E11" s="18"/>
      <c r="F11" s="20"/>
      <c r="G11" s="211">
        <v>7</v>
      </c>
      <c r="H11" s="32">
        <v>7</v>
      </c>
      <c r="I11" s="140">
        <v>7</v>
      </c>
      <c r="J11" s="23"/>
      <c r="K11" s="102"/>
      <c r="L11" s="18"/>
      <c r="M11" s="20"/>
      <c r="N11" s="207">
        <v>7</v>
      </c>
      <c r="O11" s="32">
        <v>7</v>
      </c>
      <c r="P11" s="140">
        <v>7</v>
      </c>
      <c r="Q11" s="83"/>
      <c r="R11" s="21"/>
      <c r="S11" s="58"/>
      <c r="T11" s="21"/>
      <c r="U11" s="21"/>
      <c r="V11" s="21"/>
      <c r="W11" s="22" t="s">
        <v>52</v>
      </c>
    </row>
    <row r="12" spans="1:23" s="8" customFormat="1" ht="13.5" thickBot="1">
      <c r="A12" s="19" t="s">
        <v>100</v>
      </c>
      <c r="B12" s="20"/>
      <c r="C12" s="92"/>
      <c r="D12" s="102"/>
      <c r="E12" s="18"/>
      <c r="F12" s="20"/>
      <c r="G12" s="209">
        <v>66</v>
      </c>
      <c r="H12" s="184">
        <f>$G12</f>
        <v>66</v>
      </c>
      <c r="I12" s="137">
        <f>$G12</f>
        <v>66</v>
      </c>
      <c r="J12" s="184"/>
      <c r="K12" s="138"/>
      <c r="L12" s="184"/>
      <c r="M12" s="137"/>
      <c r="N12" s="209">
        <v>66</v>
      </c>
      <c r="O12" s="184">
        <f>$G12</f>
        <v>66</v>
      </c>
      <c r="P12" s="137">
        <f>$G12</f>
        <v>66</v>
      </c>
      <c r="Q12" s="83"/>
      <c r="R12" s="21"/>
      <c r="S12" s="58"/>
      <c r="T12" s="21"/>
      <c r="U12" s="21"/>
      <c r="V12" s="21"/>
      <c r="W12" s="22" t="s">
        <v>53</v>
      </c>
    </row>
    <row r="13" spans="1:23" s="8" customFormat="1" ht="13.5" thickBot="1">
      <c r="A13" s="19" t="s">
        <v>61</v>
      </c>
      <c r="B13" s="20"/>
      <c r="C13" s="92"/>
      <c r="D13" s="235"/>
      <c r="E13" s="236">
        <v>0</v>
      </c>
      <c r="F13" s="237"/>
      <c r="G13" s="238"/>
      <c r="H13" s="239">
        <v>0</v>
      </c>
      <c r="I13" s="240"/>
      <c r="J13" s="184"/>
      <c r="K13" s="238"/>
      <c r="L13" s="239">
        <v>0</v>
      </c>
      <c r="M13" s="240"/>
      <c r="N13" s="238"/>
      <c r="O13" s="239">
        <v>0</v>
      </c>
      <c r="P13" s="240"/>
      <c r="Q13" s="83"/>
      <c r="R13" s="21"/>
      <c r="S13" s="58"/>
      <c r="T13" s="21"/>
      <c r="U13" s="21"/>
      <c r="V13" s="21"/>
      <c r="W13" s="22" t="s">
        <v>52</v>
      </c>
    </row>
    <row r="14" spans="1:23" s="8" customFormat="1" ht="13.5" thickBot="1">
      <c r="A14" s="19" t="s">
        <v>62</v>
      </c>
      <c r="B14" s="20"/>
      <c r="C14" s="92"/>
      <c r="D14" s="235"/>
      <c r="E14" s="236">
        <v>1</v>
      </c>
      <c r="F14" s="237"/>
      <c r="G14" s="238"/>
      <c r="H14" s="239">
        <v>1</v>
      </c>
      <c r="I14" s="240"/>
      <c r="J14" s="184"/>
      <c r="K14" s="238"/>
      <c r="L14" s="239">
        <v>1</v>
      </c>
      <c r="M14" s="240"/>
      <c r="N14" s="238"/>
      <c r="O14" s="239">
        <v>1</v>
      </c>
      <c r="P14" s="240"/>
      <c r="Q14" s="83"/>
      <c r="R14" s="21"/>
      <c r="S14" s="58"/>
      <c r="T14" s="21"/>
      <c r="U14" s="21"/>
      <c r="V14" s="21"/>
      <c r="W14" s="22" t="s">
        <v>52</v>
      </c>
    </row>
    <row r="15" spans="1:23" s="8" customFormat="1">
      <c r="A15" s="19" t="s">
        <v>63</v>
      </c>
      <c r="B15" s="20" t="s">
        <v>3</v>
      </c>
      <c r="C15" s="92"/>
      <c r="D15" s="102"/>
      <c r="E15" s="18"/>
      <c r="F15" s="20"/>
      <c r="G15" s="184"/>
      <c r="H15" s="184"/>
      <c r="I15" s="137"/>
      <c r="J15" s="184"/>
      <c r="K15" s="138"/>
      <c r="L15" s="184"/>
      <c r="M15" s="137"/>
      <c r="N15" s="184"/>
      <c r="O15" s="184"/>
      <c r="P15" s="137"/>
      <c r="Q15" s="134">
        <v>-1</v>
      </c>
      <c r="R15" s="23">
        <v>-1</v>
      </c>
      <c r="S15" s="126">
        <v>-1</v>
      </c>
      <c r="T15" s="21"/>
      <c r="U15" s="21"/>
      <c r="V15" s="21"/>
      <c r="W15" s="22" t="s">
        <v>74</v>
      </c>
    </row>
    <row r="16" spans="1:23" s="8" customFormat="1">
      <c r="A16" s="19" t="s">
        <v>64</v>
      </c>
      <c r="B16" s="20"/>
      <c r="C16" s="92"/>
      <c r="D16" s="102"/>
      <c r="E16" s="18"/>
      <c r="F16" s="20"/>
      <c r="G16" s="184"/>
      <c r="H16" s="184"/>
      <c r="I16" s="137"/>
      <c r="J16" s="184"/>
      <c r="K16" s="138"/>
      <c r="L16" s="184"/>
      <c r="M16" s="137"/>
      <c r="N16" s="184"/>
      <c r="O16" s="184"/>
      <c r="P16" s="137"/>
      <c r="Q16" s="134">
        <v>66</v>
      </c>
      <c r="R16" s="23">
        <v>66</v>
      </c>
      <c r="S16" s="126">
        <v>66</v>
      </c>
      <c r="T16" s="21"/>
      <c r="U16" s="21"/>
      <c r="V16" s="21"/>
      <c r="W16" s="70" t="s">
        <v>75</v>
      </c>
    </row>
    <row r="17" spans="1:25" s="8" customFormat="1">
      <c r="A17" s="19" t="s">
        <v>65</v>
      </c>
      <c r="B17" s="100" t="s">
        <v>29</v>
      </c>
      <c r="C17" s="92"/>
      <c r="D17" s="102"/>
      <c r="E17" s="18"/>
      <c r="F17" s="20"/>
      <c r="G17" s="184"/>
      <c r="H17" s="184"/>
      <c r="I17" s="137"/>
      <c r="J17" s="184"/>
      <c r="K17" s="138"/>
      <c r="L17" s="184"/>
      <c r="M17" s="137"/>
      <c r="N17" s="184"/>
      <c r="O17" s="184"/>
      <c r="P17" s="137"/>
      <c r="Q17" s="134">
        <v>120</v>
      </c>
      <c r="R17" s="23">
        <v>120</v>
      </c>
      <c r="S17" s="126">
        <v>120</v>
      </c>
      <c r="T17" s="21"/>
      <c r="U17" s="21"/>
      <c r="V17" s="21"/>
      <c r="W17" s="70" t="s">
        <v>76</v>
      </c>
    </row>
    <row r="18" spans="1:25" s="8" customFormat="1">
      <c r="A18" s="99" t="s">
        <v>66</v>
      </c>
      <c r="B18" s="100" t="s">
        <v>54</v>
      </c>
      <c r="C18" s="92"/>
      <c r="D18" s="102"/>
      <c r="E18" s="18"/>
      <c r="F18" s="20"/>
      <c r="G18" s="184"/>
      <c r="H18" s="184"/>
      <c r="I18" s="137"/>
      <c r="J18" s="184"/>
      <c r="K18" s="138"/>
      <c r="L18" s="184"/>
      <c r="M18" s="137"/>
      <c r="N18" s="184"/>
      <c r="O18" s="184"/>
      <c r="P18" s="137"/>
      <c r="Q18" s="134">
        <v>-81.7</v>
      </c>
      <c r="R18" s="23">
        <v>-81.7</v>
      </c>
      <c r="S18" s="126">
        <v>-81.7</v>
      </c>
      <c r="T18" s="21"/>
      <c r="U18" s="21"/>
      <c r="V18" s="21"/>
      <c r="W18" s="233" t="s">
        <v>77</v>
      </c>
    </row>
    <row r="19" spans="1:25" s="8" customFormat="1">
      <c r="A19" s="228" t="s">
        <v>67</v>
      </c>
      <c r="B19" s="229" t="s">
        <v>54</v>
      </c>
      <c r="C19" s="92"/>
      <c r="D19" s="102"/>
      <c r="E19" s="18"/>
      <c r="F19" s="20"/>
      <c r="G19" s="184"/>
      <c r="H19" s="184"/>
      <c r="I19" s="137"/>
      <c r="J19" s="184"/>
      <c r="K19" s="138"/>
      <c r="L19" s="184"/>
      <c r="M19" s="137"/>
      <c r="N19" s="184"/>
      <c r="O19" s="184"/>
      <c r="P19" s="137"/>
      <c r="Q19" s="243">
        <v>-68.900000000000006</v>
      </c>
      <c r="R19" s="244">
        <v>-68.900000000000006</v>
      </c>
      <c r="S19" s="245">
        <v>-68.900000000000006</v>
      </c>
      <c r="T19" s="21"/>
      <c r="U19" s="21"/>
      <c r="V19" s="21"/>
      <c r="W19" s="234" t="s">
        <v>78</v>
      </c>
    </row>
    <row r="20" spans="1:25" s="8" customFormat="1">
      <c r="A20" s="19" t="s">
        <v>68</v>
      </c>
      <c r="B20" s="20" t="s">
        <v>3</v>
      </c>
      <c r="C20" s="92"/>
      <c r="D20" s="102"/>
      <c r="E20" s="18"/>
      <c r="F20" s="20"/>
      <c r="G20" s="184"/>
      <c r="H20" s="184"/>
      <c r="I20" s="137"/>
      <c r="J20" s="184"/>
      <c r="K20" s="138"/>
      <c r="L20" s="184"/>
      <c r="M20" s="137"/>
      <c r="N20" s="184"/>
      <c r="O20" s="184"/>
      <c r="P20" s="137"/>
      <c r="Q20" s="134">
        <v>7</v>
      </c>
      <c r="R20" s="23">
        <v>7</v>
      </c>
      <c r="S20" s="126">
        <v>7</v>
      </c>
      <c r="T20" s="21"/>
      <c r="U20" s="21"/>
      <c r="V20" s="21"/>
      <c r="W20" s="22" t="s">
        <v>79</v>
      </c>
    </row>
    <row r="21" spans="1:25" s="8" customFormat="1">
      <c r="A21" s="228" t="s">
        <v>69</v>
      </c>
      <c r="B21" s="229" t="s">
        <v>3</v>
      </c>
      <c r="C21" s="92"/>
      <c r="D21" s="102"/>
      <c r="E21" s="18"/>
      <c r="F21" s="20"/>
      <c r="G21" s="184"/>
      <c r="H21" s="184"/>
      <c r="I21" s="137"/>
      <c r="J21" s="184"/>
      <c r="K21" s="138"/>
      <c r="L21" s="184"/>
      <c r="M21" s="137"/>
      <c r="N21" s="184"/>
      <c r="O21" s="184"/>
      <c r="P21" s="137"/>
      <c r="Q21" s="243">
        <v>7</v>
      </c>
      <c r="R21" s="244">
        <v>7</v>
      </c>
      <c r="S21" s="245">
        <v>7</v>
      </c>
      <c r="T21" s="21"/>
      <c r="U21" s="21"/>
      <c r="V21" s="21"/>
      <c r="W21" s="242" t="s">
        <v>80</v>
      </c>
    </row>
    <row r="22" spans="1:25" s="8" customFormat="1" ht="15.75">
      <c r="A22" s="19" t="s">
        <v>70</v>
      </c>
      <c r="B22" s="20" t="s">
        <v>3</v>
      </c>
      <c r="C22" s="92"/>
      <c r="D22" s="102"/>
      <c r="E22" s="18"/>
      <c r="F22" s="20"/>
      <c r="G22" s="184"/>
      <c r="H22" s="184"/>
      <c r="I22" s="137"/>
      <c r="J22" s="184"/>
      <c r="K22" s="138"/>
      <c r="L22" s="184"/>
      <c r="M22" s="137"/>
      <c r="N22" s="184"/>
      <c r="O22" s="184"/>
      <c r="P22" s="137"/>
      <c r="Q22" s="134">
        <v>1</v>
      </c>
      <c r="R22" s="23">
        <v>1</v>
      </c>
      <c r="S22" s="126">
        <v>1</v>
      </c>
      <c r="T22" s="21"/>
      <c r="U22" s="21"/>
      <c r="V22" s="21"/>
      <c r="W22" s="22" t="s">
        <v>81</v>
      </c>
    </row>
    <row r="23" spans="1:25" s="8" customFormat="1" ht="15.75">
      <c r="A23" s="228" t="s">
        <v>71</v>
      </c>
      <c r="B23" s="229" t="s">
        <v>3</v>
      </c>
      <c r="C23" s="92"/>
      <c r="D23" s="102"/>
      <c r="E23" s="18"/>
      <c r="F23" s="20"/>
      <c r="G23" s="184"/>
      <c r="H23" s="184"/>
      <c r="I23" s="137"/>
      <c r="J23" s="184"/>
      <c r="K23" s="138"/>
      <c r="L23" s="184"/>
      <c r="M23" s="137"/>
      <c r="N23" s="184"/>
      <c r="O23" s="184"/>
      <c r="P23" s="137"/>
      <c r="Q23" s="243">
        <v>1</v>
      </c>
      <c r="R23" s="244">
        <v>1</v>
      </c>
      <c r="S23" s="245">
        <v>1</v>
      </c>
      <c r="T23" s="21"/>
      <c r="U23" s="21"/>
      <c r="V23" s="21"/>
      <c r="W23" s="242" t="s">
        <v>82</v>
      </c>
    </row>
    <row r="24" spans="1:25" s="8" customFormat="1">
      <c r="A24" s="144" t="s">
        <v>72</v>
      </c>
      <c r="B24" s="20" t="s">
        <v>3</v>
      </c>
      <c r="C24" s="92"/>
      <c r="D24" s="102"/>
      <c r="E24" s="18"/>
      <c r="F24" s="20"/>
      <c r="G24" s="184"/>
      <c r="H24" s="184"/>
      <c r="I24" s="137"/>
      <c r="J24" s="184"/>
      <c r="K24" s="138"/>
      <c r="L24" s="184"/>
      <c r="M24" s="137"/>
      <c r="N24" s="184"/>
      <c r="O24" s="184"/>
      <c r="P24" s="137"/>
      <c r="Q24" s="134"/>
      <c r="R24" s="23"/>
      <c r="S24" s="126"/>
      <c r="T24" s="21">
        <v>-10</v>
      </c>
      <c r="U24" s="21">
        <v>-10</v>
      </c>
      <c r="V24" s="21">
        <v>-10</v>
      </c>
      <c r="W24" s="70" t="s">
        <v>83</v>
      </c>
    </row>
    <row r="25" spans="1:25" s="8" customFormat="1">
      <c r="A25" s="144" t="s">
        <v>73</v>
      </c>
      <c r="B25" s="20" t="s">
        <v>3</v>
      </c>
      <c r="C25" s="92"/>
      <c r="D25" s="102"/>
      <c r="E25" s="18"/>
      <c r="F25" s="20"/>
      <c r="G25" s="184"/>
      <c r="H25" s="184"/>
      <c r="I25" s="137"/>
      <c r="J25" s="184"/>
      <c r="K25" s="138"/>
      <c r="L25" s="184"/>
      <c r="M25" s="137"/>
      <c r="N25" s="184"/>
      <c r="O25" s="184"/>
      <c r="P25" s="137"/>
      <c r="Q25" s="134"/>
      <c r="R25" s="23"/>
      <c r="S25" s="126"/>
      <c r="T25" s="21">
        <v>20</v>
      </c>
      <c r="U25" s="21">
        <v>20</v>
      </c>
      <c r="V25" s="21">
        <v>20</v>
      </c>
      <c r="W25" s="70" t="s">
        <v>84</v>
      </c>
    </row>
    <row r="26" spans="1:25" ht="13.5" thickBot="1">
      <c r="A26" s="119" t="s">
        <v>85</v>
      </c>
      <c r="B26" s="120"/>
      <c r="C26" s="241"/>
      <c r="D26" s="133"/>
      <c r="E26" s="173"/>
      <c r="F26" s="88"/>
      <c r="G26" s="133"/>
      <c r="H26" s="173"/>
      <c r="I26" s="88"/>
      <c r="J26" s="173"/>
      <c r="K26" s="133"/>
      <c r="L26" s="173"/>
      <c r="M26" s="88"/>
      <c r="N26" s="133"/>
      <c r="O26" s="173"/>
      <c r="P26" s="88"/>
      <c r="Q26" s="227"/>
      <c r="R26" s="86"/>
      <c r="S26" s="72"/>
      <c r="T26" s="86"/>
      <c r="U26" s="86"/>
      <c r="V26" s="86"/>
      <c r="W26" s="54"/>
    </row>
    <row r="27" spans="1:25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3"/>
      <c r="Q27" s="8"/>
      <c r="R27" s="8"/>
      <c r="S27" s="8"/>
      <c r="T27" s="8"/>
      <c r="U27" s="8"/>
      <c r="V27" s="8"/>
      <c r="W27" s="60"/>
    </row>
    <row r="28" spans="1:25" ht="13.5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24"/>
      <c r="Q28" s="18"/>
      <c r="R28" s="18"/>
      <c r="S28" s="18"/>
      <c r="T28" s="18"/>
      <c r="U28" s="18"/>
      <c r="V28" s="18"/>
    </row>
    <row r="29" spans="1:25">
      <c r="A29" s="9" t="s">
        <v>19</v>
      </c>
      <c r="B29" s="27"/>
      <c r="C29" s="11"/>
      <c r="D29" s="331" t="s">
        <v>44</v>
      </c>
      <c r="E29" s="332"/>
      <c r="F29" s="336"/>
      <c r="G29" s="331" t="s">
        <v>45</v>
      </c>
      <c r="H29" s="332"/>
      <c r="I29" s="330"/>
      <c r="J29" s="194"/>
      <c r="K29" s="331" t="s">
        <v>46</v>
      </c>
      <c r="L29" s="332"/>
      <c r="M29" s="336"/>
      <c r="N29" s="331" t="s">
        <v>47</v>
      </c>
      <c r="O29" s="332"/>
      <c r="P29" s="330"/>
      <c r="Q29" s="250"/>
      <c r="R29" s="28"/>
      <c r="S29" s="251"/>
      <c r="T29" s="28"/>
      <c r="U29" s="28"/>
      <c r="V29" s="251"/>
      <c r="W29" s="13" t="s">
        <v>0</v>
      </c>
    </row>
    <row r="30" spans="1:25">
      <c r="A30" s="29"/>
      <c r="B30" s="20"/>
      <c r="C30" s="18"/>
      <c r="D30" s="127" t="s">
        <v>37</v>
      </c>
      <c r="E30" s="128" t="s">
        <v>38</v>
      </c>
      <c r="F30" s="106" t="s">
        <v>43</v>
      </c>
      <c r="G30" s="127" t="s">
        <v>37</v>
      </c>
      <c r="H30" s="128" t="s">
        <v>38</v>
      </c>
      <c r="I30" s="185" t="s">
        <v>43</v>
      </c>
      <c r="J30" s="195"/>
      <c r="K30" s="127" t="s">
        <v>37</v>
      </c>
      <c r="L30" s="128" t="s">
        <v>38</v>
      </c>
      <c r="M30" s="106" t="s">
        <v>43</v>
      </c>
      <c r="N30" s="127" t="s">
        <v>37</v>
      </c>
      <c r="O30" s="128" t="s">
        <v>38</v>
      </c>
      <c r="P30" s="185" t="s">
        <v>43</v>
      </c>
      <c r="Q30" s="83"/>
      <c r="R30" s="21"/>
      <c r="S30" s="58"/>
      <c r="T30" s="21"/>
      <c r="U30" s="21"/>
      <c r="V30" s="58"/>
      <c r="W30" s="107"/>
    </row>
    <row r="31" spans="1:25">
      <c r="A31" s="34" t="s">
        <v>86</v>
      </c>
      <c r="B31" s="58" t="s">
        <v>33</v>
      </c>
      <c r="C31" s="21"/>
      <c r="D31" s="139">
        <f>(10^12)*(10^-3)*($D7/15)*10^(D10/10)</f>
        <v>0.27107532491136127</v>
      </c>
      <c r="E31" s="74">
        <f>(10^12)*(10^-3)*($D7/15)*10^(E10/10)</f>
        <v>0.27107532491136127</v>
      </c>
      <c r="F31" s="125">
        <f>(10^12)*(10^-3)*($D7/15)*10^(F10/10)</f>
        <v>0.27107532491136127</v>
      </c>
      <c r="G31" s="139">
        <f>(10^12)*(10^-3)*($D7/15)*10^(($D10+G11)/10)</f>
        <v>1.3585949219693918</v>
      </c>
      <c r="H31" s="74">
        <f>(10^12)*(10^-3)*($D7/15)*10^(($D10+H11)/10)</f>
        <v>1.3585949219693918</v>
      </c>
      <c r="I31" s="74">
        <f>(10^12)*(10^-3)*($D7/15)*10^(($D10+I11)/10)</f>
        <v>1.3585949219693918</v>
      </c>
      <c r="J31" s="200"/>
      <c r="K31" s="139">
        <f>(10^12)*(10^-3)*($D7/15)*10^(K10/10)</f>
        <v>0.27107532491136127</v>
      </c>
      <c r="L31" s="74">
        <f>(10^12)*(10^-3)*($D7/15)*10^(L10/10)</f>
        <v>0.27107532491136127</v>
      </c>
      <c r="M31" s="125">
        <f>(10^12)*(10^-3)*($D7/15)*10^(M10/10)</f>
        <v>0.27107532491136127</v>
      </c>
      <c r="N31" s="139">
        <f>(10^12)*(10^-3)*($D7/15)*10^(($D10+N11)/10)</f>
        <v>1.3585949219693918</v>
      </c>
      <c r="O31" s="74">
        <f>(10^12)*(10^-3)*($D7/15)*10^(($D10+O11)/10)</f>
        <v>1.3585949219693918</v>
      </c>
      <c r="P31" s="74">
        <f>(10^12)*(10^-3)*($D7/15)*10^(($D10+P11)/10)</f>
        <v>1.3585949219693918</v>
      </c>
      <c r="Q31" s="252"/>
      <c r="R31" s="30"/>
      <c r="S31" s="253"/>
      <c r="T31" s="30"/>
      <c r="U31" s="30"/>
      <c r="V31" s="253"/>
      <c r="W31" s="22" t="s">
        <v>39</v>
      </c>
    </row>
    <row r="32" spans="1:25">
      <c r="A32" s="31" t="s">
        <v>87</v>
      </c>
      <c r="B32" s="20" t="s">
        <v>3</v>
      </c>
      <c r="C32" s="18"/>
      <c r="D32" s="102"/>
      <c r="E32" s="18"/>
      <c r="F32" s="20"/>
      <c r="G32" s="46">
        <f>10*LOG(G31/D31)</f>
        <v>7.0000000000000009</v>
      </c>
      <c r="H32" s="24">
        <f>10*LOG(H31/E31)</f>
        <v>7.0000000000000009</v>
      </c>
      <c r="I32" s="24">
        <f>10*LOG(I31/F31)</f>
        <v>7.0000000000000009</v>
      </c>
      <c r="J32" s="93"/>
      <c r="K32" s="46"/>
      <c r="L32" s="24"/>
      <c r="M32" s="118"/>
      <c r="N32" s="46">
        <f>10*LOG(N31/K31)</f>
        <v>7.0000000000000009</v>
      </c>
      <c r="O32" s="24">
        <f>10*LOG(O31/L31)</f>
        <v>7.0000000000000009</v>
      </c>
      <c r="P32" s="24">
        <f>10*LOG(P31/M31)</f>
        <v>7.0000000000000009</v>
      </c>
      <c r="Q32" s="254"/>
      <c r="R32" s="32"/>
      <c r="S32" s="140"/>
      <c r="T32" s="32"/>
      <c r="U32" s="32"/>
      <c r="V32" s="140"/>
      <c r="W32" s="22" t="s">
        <v>40</v>
      </c>
      <c r="X32" s="48"/>
      <c r="Y32" s="48"/>
    </row>
    <row r="33" spans="1:26" ht="15.75">
      <c r="A33" s="31" t="s">
        <v>88</v>
      </c>
      <c r="B33" s="20" t="s">
        <v>89</v>
      </c>
      <c r="C33" s="18"/>
      <c r="D33" s="259">
        <f>(10^12)*(10^-3)*(D5/Q17)*(1/(Q16*12))*10^(IF($D12=0,IF($D13=0,((-Q15+Q18+Q22)/10),((-Q15+Q18+Q20+Q22)/10)),IF($D13=0,((-Q15+Q19+Q23)/10),((-Q15+Q19+Q21+Q23)/10))))</f>
        <v>1.3529284157040461E-2</v>
      </c>
      <c r="E33" s="260">
        <f>(10^12)*(10^-3)*(E5/R17)*(1/(R16*12))*10^(IF($D12=0,IF($D13=0,((-R15+R18+R22)/10),((-R15+R18+R20+R22)/10)),IF($D13=0,((-R15+R19+R23)/10),((-R15+R19+R21+R23)/10))))</f>
        <v>1.3529284157040461E-2</v>
      </c>
      <c r="F33" s="260">
        <f>(10^12)*(10^-3)*(F5/S17)*(1/(S16*12))*10^(IF($D12=0,IF($D13=0,((-S15+S18+S22)/10),((-S15+S18+S20+S22)/10)),IF($D13=0,((-S15+S19+S23)/10),((-S15+S19+S21+S23)/10))))</f>
        <v>1.3529284157040461E-2</v>
      </c>
      <c r="G33" s="46"/>
      <c r="H33" s="24"/>
      <c r="I33" s="24"/>
      <c r="J33" s="93"/>
      <c r="K33" s="259">
        <f>(10^12)*(10^-3)*(K5/Q17)*(1/(Q16*12))*10^(IF($D12=0,IF($D13=0,((-Q15+Q18+Q22)/10),((-Q15+Q18+Q20+Q22)/10)),IF($D13=0,((-Q15+Q19+Q23)/10),((-Q15+Q19+Q21+Q23)/10))))</f>
        <v>1.3529284157040461E-2</v>
      </c>
      <c r="L33" s="260">
        <f>(10^12)*(10^-3)*(L5/R17)*(1/(R16*12))*10^(IF($D12=0,IF($D13=0,((-R15+R18+R22)/10),((-R15+R18+R20+R22)/10)),IF($D13=0,((-R15+R19+R23)/10),((-R15+R19+R21+R23)/10))))</f>
        <v>1.3529284157040461E-2</v>
      </c>
      <c r="M33" s="260">
        <f>(10^12)*(10^-3)*(M5/S17)*(1/(S16*12))*10^(IF($D12=0,IF($D13=0,((-S15+S18+S22)/10),((-S15+S18+S20+S22)/10)),IF($D13=0,((-S15+S19+S23)/10),((-S15+S19+S21+S23)/10))))</f>
        <v>1.3529284157040461E-2</v>
      </c>
      <c r="N33" s="46"/>
      <c r="O33" s="24"/>
      <c r="P33" s="24"/>
      <c r="Q33" s="254"/>
      <c r="R33" s="32"/>
      <c r="S33" s="140"/>
      <c r="T33" s="32"/>
      <c r="U33" s="32"/>
      <c r="V33" s="140"/>
      <c r="W33" s="22" t="s">
        <v>103</v>
      </c>
      <c r="X33" s="48"/>
      <c r="Y33" s="48"/>
    </row>
    <row r="34" spans="1:26">
      <c r="A34" s="261" t="s">
        <v>104</v>
      </c>
      <c r="B34" s="20" t="s">
        <v>3</v>
      </c>
      <c r="C34" s="18"/>
      <c r="D34" s="259"/>
      <c r="E34" s="260"/>
      <c r="F34" s="260"/>
      <c r="G34" s="262">
        <f>10*LOG(G31/(D31+D33))</f>
        <v>6.7884805794513454</v>
      </c>
      <c r="H34" s="263">
        <f>10*LOG(H31/(E31+E33))</f>
        <v>6.7884805794513454</v>
      </c>
      <c r="I34" s="263">
        <f>10*LOG(I31/(F31+F33))</f>
        <v>6.7884805794513454</v>
      </c>
      <c r="J34" s="93"/>
      <c r="K34" s="259"/>
      <c r="L34" s="260"/>
      <c r="M34" s="260"/>
      <c r="N34" s="262">
        <f>10*LOG(N31/(K31+K33))</f>
        <v>6.7884805794513454</v>
      </c>
      <c r="O34" s="263">
        <f>10*LOG(O31/(L31+L33))</f>
        <v>6.7884805794513454</v>
      </c>
      <c r="P34" s="263">
        <f>10*LOG(P31/(M31+M33))</f>
        <v>6.7884805794513454</v>
      </c>
      <c r="Q34" s="254"/>
      <c r="R34" s="32"/>
      <c r="S34" s="140"/>
      <c r="T34" s="32"/>
      <c r="U34" s="32"/>
      <c r="V34" s="140"/>
      <c r="W34" s="22" t="s">
        <v>105</v>
      </c>
      <c r="X34" s="48"/>
      <c r="Y34" s="48"/>
    </row>
    <row r="35" spans="1:26">
      <c r="A35" s="144" t="s">
        <v>90</v>
      </c>
      <c r="B35" s="20" t="s">
        <v>32</v>
      </c>
      <c r="C35" s="18"/>
      <c r="D35" s="102"/>
      <c r="E35" s="18"/>
      <c r="F35" s="20"/>
      <c r="G35" s="134">
        <f>$D10+G11+10*LOG($D7/15)</f>
        <v>-88.669100130080565</v>
      </c>
      <c r="H35" s="23">
        <f>$D10+H11+10*LOG($D7/15)</f>
        <v>-88.669100130080565</v>
      </c>
      <c r="I35" s="23">
        <f>$D10+I11+10*LOG($D7/15)</f>
        <v>-88.669100130080565</v>
      </c>
      <c r="J35" s="199"/>
      <c r="K35" s="134"/>
      <c r="L35" s="23"/>
      <c r="M35" s="126"/>
      <c r="N35" s="134">
        <f>$K10+N11+10*LOG(K7/15)</f>
        <v>-88.669100130080565</v>
      </c>
      <c r="O35" s="23">
        <f>$K10+O11+10*LOG(L7/15)</f>
        <v>-88.669100130080565</v>
      </c>
      <c r="P35" s="23">
        <f>$K10+P11+10*LOG(K7/15)</f>
        <v>-88.669100130080565</v>
      </c>
      <c r="Q35" s="255"/>
      <c r="R35" s="26"/>
      <c r="S35" s="100"/>
      <c r="T35" s="26"/>
      <c r="U35" s="26"/>
      <c r="V35" s="100"/>
      <c r="W35" s="62" t="s">
        <v>56</v>
      </c>
      <c r="X35" s="48"/>
      <c r="Y35" s="123"/>
      <c r="Z35"/>
    </row>
    <row r="36" spans="1:26">
      <c r="A36" s="144" t="s">
        <v>91</v>
      </c>
      <c r="B36" s="100" t="s">
        <v>3</v>
      </c>
      <c r="C36" s="18"/>
      <c r="D36" s="102"/>
      <c r="E36" s="18"/>
      <c r="F36" s="20"/>
      <c r="G36" s="134"/>
      <c r="H36" s="23"/>
      <c r="I36" s="23"/>
      <c r="J36" s="199"/>
      <c r="K36" s="134"/>
      <c r="L36" s="23"/>
      <c r="M36" s="126"/>
      <c r="N36" s="265">
        <f>N35-G35</f>
        <v>0</v>
      </c>
      <c r="O36" s="266">
        <f>O35-H35</f>
        <v>0</v>
      </c>
      <c r="P36" s="266">
        <f>P35-I35</f>
        <v>0</v>
      </c>
      <c r="Q36" s="255"/>
      <c r="R36" s="26"/>
      <c r="S36" s="100"/>
      <c r="T36" s="26"/>
      <c r="U36" s="26"/>
      <c r="V36" s="100"/>
      <c r="W36" s="264" t="s">
        <v>106</v>
      </c>
      <c r="X36" s="48"/>
      <c r="Y36" s="123"/>
      <c r="Z36"/>
    </row>
    <row r="37" spans="1:26">
      <c r="A37" s="204" t="s">
        <v>102</v>
      </c>
      <c r="B37" s="20" t="s">
        <v>54</v>
      </c>
      <c r="C37" s="18"/>
      <c r="D37" s="247">
        <f>10*LOG((D31+G31)*10^-9)+10*LOG(G12*12)</f>
        <v>-58.891750817659968</v>
      </c>
      <c r="E37" s="246">
        <f>10*LOG((E31+H31)*10^-9)+10*LOG(H12*12)</f>
        <v>-58.891750817659968</v>
      </c>
      <c r="F37" s="248">
        <f>10*LOG((F31+I31)*10^-9)+10*LOG(I12*12)</f>
        <v>-58.891750817659968</v>
      </c>
      <c r="G37" s="134"/>
      <c r="H37" s="23"/>
      <c r="I37" s="23"/>
      <c r="J37" s="199"/>
      <c r="K37" s="247">
        <f>10*LOG((K31+N31)*10^-9)+10*LOG(N12*12)</f>
        <v>-58.891750817659968</v>
      </c>
      <c r="L37" s="246">
        <f>10*LOG((L31+O31)*10^-9)+10*LOG(O12*12)</f>
        <v>-58.891750817659968</v>
      </c>
      <c r="M37" s="248">
        <f>10*LOG((M31+P31)*10^-9)+10*LOG(P12*12)</f>
        <v>-58.891750817659968</v>
      </c>
      <c r="N37" s="134"/>
      <c r="O37" s="23"/>
      <c r="P37" s="23"/>
      <c r="Q37" s="255"/>
      <c r="R37" s="26"/>
      <c r="S37" s="100"/>
      <c r="T37" s="26"/>
      <c r="U37" s="26"/>
      <c r="V37" s="100"/>
      <c r="W37" s="258" t="s">
        <v>55</v>
      </c>
      <c r="Y37"/>
      <c r="Z37"/>
    </row>
    <row r="38" spans="1:26">
      <c r="A38" s="144" t="s">
        <v>92</v>
      </c>
      <c r="B38" s="100" t="s">
        <v>3</v>
      </c>
      <c r="C38" s="18"/>
      <c r="D38" s="134"/>
      <c r="E38" s="23"/>
      <c r="F38" s="126"/>
      <c r="G38" s="134"/>
      <c r="H38" s="23"/>
      <c r="I38" s="23"/>
      <c r="J38" s="199"/>
      <c r="K38" s="262">
        <f>K37-D37</f>
        <v>0</v>
      </c>
      <c r="L38" s="263">
        <f>L37-E37</f>
        <v>0</v>
      </c>
      <c r="M38" s="263">
        <f>M37-F37</f>
        <v>0</v>
      </c>
      <c r="N38" s="134"/>
      <c r="O38" s="23"/>
      <c r="P38" s="23"/>
      <c r="Q38" s="255"/>
      <c r="R38" s="26"/>
      <c r="S38" s="100"/>
      <c r="T38" s="26"/>
      <c r="U38" s="26"/>
      <c r="V38" s="100"/>
      <c r="W38" s="264" t="s">
        <v>107</v>
      </c>
      <c r="Y38"/>
      <c r="Z38"/>
    </row>
    <row r="39" spans="1:26">
      <c r="A39" s="228" t="s">
        <v>93</v>
      </c>
      <c r="B39" s="229" t="s">
        <v>3</v>
      </c>
      <c r="C39" s="18"/>
      <c r="D39" s="134"/>
      <c r="E39" s="23"/>
      <c r="F39" s="126"/>
      <c r="G39" s="134"/>
      <c r="H39" s="23"/>
      <c r="I39" s="23"/>
      <c r="J39" s="199"/>
      <c r="K39" s="134"/>
      <c r="L39" s="23"/>
      <c r="M39" s="126"/>
      <c r="N39" s="134"/>
      <c r="O39" s="23"/>
      <c r="P39" s="23"/>
      <c r="Q39" s="265">
        <f>(Q18-Q19)/2</f>
        <v>-6.3999999999999986</v>
      </c>
      <c r="R39" s="266">
        <f>(R18-R19)/2</f>
        <v>-6.3999999999999986</v>
      </c>
      <c r="S39" s="278">
        <f>(S18-S19)/2</f>
        <v>-6.3999999999999986</v>
      </c>
      <c r="T39" s="26"/>
      <c r="U39" s="26"/>
      <c r="V39" s="100"/>
      <c r="W39" s="267" t="s">
        <v>108</v>
      </c>
      <c r="Y39"/>
      <c r="Z39"/>
    </row>
    <row r="40" spans="1:26">
      <c r="A40" s="19" t="s">
        <v>94</v>
      </c>
      <c r="B40" s="20" t="s">
        <v>3</v>
      </c>
      <c r="C40" s="18"/>
      <c r="D40" s="134"/>
      <c r="E40" s="23"/>
      <c r="F40" s="126"/>
      <c r="G40" s="134"/>
      <c r="H40" s="23"/>
      <c r="I40" s="23"/>
      <c r="J40" s="199"/>
      <c r="K40" s="134"/>
      <c r="L40" s="23"/>
      <c r="M40" s="126"/>
      <c r="N40" s="134"/>
      <c r="O40" s="23"/>
      <c r="P40" s="23"/>
      <c r="Q40" s="255"/>
      <c r="R40" s="26"/>
      <c r="S40" s="100"/>
      <c r="T40" s="32">
        <f>(T24+T25)/2</f>
        <v>5</v>
      </c>
      <c r="U40" s="32">
        <f>(U24+U25)/2</f>
        <v>5</v>
      </c>
      <c r="V40" s="32">
        <f>(V24+V25)/2</f>
        <v>5</v>
      </c>
      <c r="W40" s="264" t="s">
        <v>109</v>
      </c>
      <c r="Y40"/>
      <c r="Z40"/>
    </row>
    <row r="41" spans="1:26" ht="13.5" thickBot="1">
      <c r="A41" s="215" t="s">
        <v>95</v>
      </c>
      <c r="B41" s="257" t="s">
        <v>32</v>
      </c>
      <c r="C41" s="173"/>
      <c r="D41" s="249"/>
      <c r="E41" s="82"/>
      <c r="F41" s="135"/>
      <c r="G41" s="268">
        <f>G35+(IF($D13=0,0,Q39))+T40</f>
        <v>-83.669100130080565</v>
      </c>
      <c r="H41" s="269">
        <f>H35+(IF($D13=0,0,R39))+U40</f>
        <v>-83.669100130080565</v>
      </c>
      <c r="I41" s="269">
        <f>I35+(IF($D13=0,0,S39))+V40</f>
        <v>-83.669100130080565</v>
      </c>
      <c r="J41" s="212"/>
      <c r="K41" s="268"/>
      <c r="L41" s="82"/>
      <c r="M41" s="135"/>
      <c r="N41" s="268">
        <f>N35+(IF($D13=0,0,Q39))+T40</f>
        <v>-83.669100130080565</v>
      </c>
      <c r="O41" s="269">
        <f>O35+(IF($D13=0,0,R39))+U40</f>
        <v>-83.669100130080565</v>
      </c>
      <c r="P41" s="269">
        <f>P35+(IF($D13=0,0,S39))+V40</f>
        <v>-83.669100130080565</v>
      </c>
      <c r="Q41" s="256"/>
      <c r="R41" s="79"/>
      <c r="S41" s="257"/>
      <c r="T41" s="79"/>
      <c r="U41" s="79"/>
      <c r="V41" s="257"/>
      <c r="W41" s="270" t="s">
        <v>110</v>
      </c>
      <c r="Y41"/>
      <c r="Z41"/>
    </row>
    <row r="42" spans="1:26">
      <c r="N42" s="48"/>
      <c r="O42" s="48"/>
      <c r="P42" s="48"/>
    </row>
    <row r="43" spans="1:26" ht="13.5" thickBot="1">
      <c r="A43" s="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1"/>
      <c r="O43" s="21"/>
      <c r="P43" s="73"/>
      <c r="Q43" s="18"/>
      <c r="R43" s="18"/>
      <c r="S43" s="18"/>
      <c r="T43" s="18"/>
      <c r="U43" s="18"/>
      <c r="V43" s="18"/>
    </row>
    <row r="44" spans="1:26" ht="13.5" thickBot="1">
      <c r="A44" s="9" t="s">
        <v>20</v>
      </c>
      <c r="B44" s="27"/>
      <c r="C44" s="340" t="s">
        <v>36</v>
      </c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41"/>
      <c r="Q44" s="143"/>
      <c r="R44" s="12"/>
      <c r="S44" s="12"/>
      <c r="T44" s="143"/>
      <c r="U44" s="12"/>
      <c r="V44" s="10"/>
      <c r="W44" s="191" t="s">
        <v>0</v>
      </c>
    </row>
    <row r="45" spans="1:26">
      <c r="A45" s="29"/>
      <c r="B45" s="20"/>
      <c r="C45" s="92"/>
      <c r="D45" s="333" t="s">
        <v>44</v>
      </c>
      <c r="E45" s="334"/>
      <c r="F45" s="335"/>
      <c r="G45" s="333" t="s">
        <v>45</v>
      </c>
      <c r="H45" s="334"/>
      <c r="I45" s="335"/>
      <c r="J45" s="201"/>
      <c r="K45" s="333" t="s">
        <v>46</v>
      </c>
      <c r="L45" s="334"/>
      <c r="M45" s="335"/>
      <c r="N45" s="333" t="s">
        <v>47</v>
      </c>
      <c r="O45" s="334"/>
      <c r="P45" s="335"/>
      <c r="Q45" s="19"/>
      <c r="R45" s="8"/>
      <c r="S45" s="8"/>
      <c r="T45" s="19"/>
      <c r="U45" s="8"/>
      <c r="V45" s="59"/>
      <c r="W45" s="192"/>
    </row>
    <row r="46" spans="1:26">
      <c r="A46" s="29"/>
      <c r="B46" s="20"/>
      <c r="C46" s="92"/>
      <c r="D46" s="127" t="s">
        <v>37</v>
      </c>
      <c r="E46" s="128" t="s">
        <v>38</v>
      </c>
      <c r="F46" s="106" t="s">
        <v>43</v>
      </c>
      <c r="G46" s="127" t="s">
        <v>37</v>
      </c>
      <c r="H46" s="128" t="s">
        <v>38</v>
      </c>
      <c r="I46" s="106" t="s">
        <v>43</v>
      </c>
      <c r="J46" s="185"/>
      <c r="K46" s="127" t="s">
        <v>37</v>
      </c>
      <c r="L46" s="128" t="s">
        <v>38</v>
      </c>
      <c r="M46" s="106" t="s">
        <v>43</v>
      </c>
      <c r="N46" s="127" t="s">
        <v>37</v>
      </c>
      <c r="O46" s="128" t="s">
        <v>38</v>
      </c>
      <c r="P46" s="106" t="s">
        <v>43</v>
      </c>
      <c r="Q46" s="19"/>
      <c r="R46" s="8"/>
      <c r="S46" s="8"/>
      <c r="T46" s="19"/>
      <c r="U46" s="8"/>
      <c r="V46" s="59"/>
      <c r="W46" s="192"/>
    </row>
    <row r="47" spans="1:26">
      <c r="A47" s="34" t="s">
        <v>111</v>
      </c>
      <c r="B47" s="105" t="s">
        <v>5</v>
      </c>
      <c r="C47" s="141"/>
      <c r="D47" s="207">
        <v>5.65</v>
      </c>
      <c r="E47" s="24">
        <f>$D47</f>
        <v>5.65</v>
      </c>
      <c r="F47" s="118">
        <f>$D47</f>
        <v>5.65</v>
      </c>
      <c r="G47" s="75"/>
      <c r="H47" s="76"/>
      <c r="I47" s="77"/>
      <c r="J47" s="76"/>
      <c r="K47" s="207">
        <v>5.65</v>
      </c>
      <c r="L47" s="24">
        <f>$K47</f>
        <v>5.65</v>
      </c>
      <c r="M47" s="118">
        <f>$K47</f>
        <v>5.65</v>
      </c>
      <c r="Q47" s="19"/>
      <c r="R47" s="8"/>
      <c r="S47" s="8"/>
      <c r="T47" s="19"/>
      <c r="U47" s="8"/>
      <c r="V47" s="59"/>
      <c r="W47" s="53" t="s">
        <v>114</v>
      </c>
    </row>
    <row r="48" spans="1:26" ht="15.75">
      <c r="A48" s="271" t="s">
        <v>113</v>
      </c>
      <c r="B48" s="272" t="s">
        <v>5</v>
      </c>
      <c r="C48" s="141"/>
      <c r="D48" s="207">
        <v>5.65</v>
      </c>
      <c r="E48" s="24">
        <f>$D48</f>
        <v>5.65</v>
      </c>
      <c r="F48" s="118">
        <f>$D48</f>
        <v>5.65</v>
      </c>
      <c r="G48" s="75"/>
      <c r="H48" s="76"/>
      <c r="I48" s="77"/>
      <c r="J48" s="76"/>
      <c r="K48" s="207">
        <v>5.65</v>
      </c>
      <c r="L48" s="24">
        <f>$D48</f>
        <v>5.65</v>
      </c>
      <c r="M48" s="118">
        <f>$D48</f>
        <v>5.65</v>
      </c>
      <c r="Q48" s="19"/>
      <c r="R48" s="8"/>
      <c r="S48" s="8"/>
      <c r="T48" s="19"/>
      <c r="U48" s="8"/>
      <c r="V48" s="59"/>
      <c r="W48" s="53" t="s">
        <v>114</v>
      </c>
    </row>
    <row r="49" spans="1:26" s="8" customFormat="1">
      <c r="A49" s="34" t="s">
        <v>112</v>
      </c>
      <c r="B49" s="105" t="s">
        <v>5</v>
      </c>
      <c r="C49" s="141"/>
      <c r="D49" s="75"/>
      <c r="E49" s="76"/>
      <c r="F49" s="77"/>
      <c r="G49" s="208">
        <v>0.3</v>
      </c>
      <c r="H49" s="76">
        <f>$G49</f>
        <v>0.3</v>
      </c>
      <c r="I49" s="77">
        <f>$G49</f>
        <v>0.3</v>
      </c>
      <c r="J49" s="76"/>
      <c r="K49" s="75"/>
      <c r="L49" s="76"/>
      <c r="M49" s="77"/>
      <c r="N49" s="208">
        <v>0.3</v>
      </c>
      <c r="O49" s="76">
        <f>$N49</f>
        <v>0.3</v>
      </c>
      <c r="P49" s="77">
        <f>$N49</f>
        <v>0.3</v>
      </c>
      <c r="Q49" s="75"/>
      <c r="R49" s="76"/>
      <c r="S49" s="76"/>
      <c r="T49" s="75"/>
      <c r="U49" s="76"/>
      <c r="V49" s="77"/>
      <c r="W49" s="53" t="s">
        <v>115</v>
      </c>
      <c r="X49" s="19"/>
    </row>
    <row r="50" spans="1:26" s="8" customFormat="1" ht="15.75">
      <c r="A50" s="204" t="s">
        <v>116</v>
      </c>
      <c r="B50" s="273" t="s">
        <v>5</v>
      </c>
      <c r="C50" s="141"/>
      <c r="D50" s="75"/>
      <c r="E50" s="76"/>
      <c r="F50" s="77"/>
      <c r="G50" s="208">
        <v>0.3</v>
      </c>
      <c r="H50" s="76">
        <f>$G50</f>
        <v>0.3</v>
      </c>
      <c r="I50" s="77">
        <f>$G50</f>
        <v>0.3</v>
      </c>
      <c r="J50" s="76"/>
      <c r="K50" s="75"/>
      <c r="L50" s="76"/>
      <c r="M50" s="77"/>
      <c r="N50" s="208">
        <v>0.3</v>
      </c>
      <c r="O50" s="76">
        <f>$N50</f>
        <v>0.3</v>
      </c>
      <c r="P50" s="77">
        <f>$N50</f>
        <v>0.3</v>
      </c>
      <c r="Q50" s="75"/>
      <c r="R50" s="76"/>
      <c r="S50" s="76"/>
      <c r="T50" s="75"/>
      <c r="U50" s="76"/>
      <c r="V50" s="77"/>
      <c r="W50" s="53" t="s">
        <v>120</v>
      </c>
    </row>
    <row r="51" spans="1:26" s="8" customFormat="1">
      <c r="A51" s="99" t="s">
        <v>117</v>
      </c>
      <c r="B51" s="272" t="s">
        <v>5</v>
      </c>
      <c r="C51" s="141"/>
      <c r="D51" s="75"/>
      <c r="E51" s="76"/>
      <c r="F51" s="77"/>
      <c r="G51" s="75"/>
      <c r="H51" s="76"/>
      <c r="I51" s="77"/>
      <c r="J51" s="76"/>
      <c r="K51" s="75"/>
      <c r="L51" s="76"/>
      <c r="M51" s="77"/>
      <c r="N51" s="75"/>
      <c r="O51" s="76"/>
      <c r="P51" s="77"/>
      <c r="Q51" s="75">
        <v>6</v>
      </c>
      <c r="R51" s="76">
        <v>6</v>
      </c>
      <c r="S51" s="76">
        <v>6</v>
      </c>
      <c r="T51" s="75"/>
      <c r="U51" s="76"/>
      <c r="V51" s="77"/>
      <c r="W51" s="276" t="s">
        <v>121</v>
      </c>
    </row>
    <row r="52" spans="1:26" s="8" customFormat="1">
      <c r="A52" s="228" t="s">
        <v>118</v>
      </c>
      <c r="B52" s="281" t="s">
        <v>5</v>
      </c>
      <c r="C52" s="141"/>
      <c r="D52" s="75"/>
      <c r="E52" s="76"/>
      <c r="F52" s="77"/>
      <c r="G52" s="75"/>
      <c r="H52" s="76"/>
      <c r="I52" s="77"/>
      <c r="J52" s="76"/>
      <c r="K52" s="75"/>
      <c r="L52" s="76"/>
      <c r="M52" s="77"/>
      <c r="N52" s="75"/>
      <c r="O52" s="76"/>
      <c r="P52" s="77"/>
      <c r="Q52" s="279">
        <f>-Q39</f>
        <v>6.3999999999999986</v>
      </c>
      <c r="R52" s="280">
        <f>-R39</f>
        <v>6.3999999999999986</v>
      </c>
      <c r="S52" s="280">
        <f>-S39</f>
        <v>6.3999999999999986</v>
      </c>
      <c r="T52" s="75"/>
      <c r="U52" s="76"/>
      <c r="V52" s="77"/>
      <c r="W52" s="277" t="s">
        <v>122</v>
      </c>
    </row>
    <row r="53" spans="1:26" s="8" customFormat="1" ht="13.5" thickBot="1">
      <c r="A53" s="274" t="s">
        <v>119</v>
      </c>
      <c r="B53" s="275" t="s">
        <v>5</v>
      </c>
      <c r="C53" s="142"/>
      <c r="D53" s="80"/>
      <c r="E53" s="148"/>
      <c r="F53" s="81"/>
      <c r="G53" s="80"/>
      <c r="H53" s="148"/>
      <c r="I53" s="81"/>
      <c r="J53" s="148"/>
      <c r="K53" s="80"/>
      <c r="L53" s="148"/>
      <c r="M53" s="81"/>
      <c r="N53" s="80"/>
      <c r="O53" s="148"/>
      <c r="P53" s="81"/>
      <c r="Q53" s="80"/>
      <c r="R53" s="148"/>
      <c r="S53" s="148"/>
      <c r="T53" s="282">
        <f>(T25-T24)/2</f>
        <v>15</v>
      </c>
      <c r="U53" s="283">
        <f>(U25-U24)/2</f>
        <v>15</v>
      </c>
      <c r="V53" s="284">
        <f>(V25-V24)/2</f>
        <v>15</v>
      </c>
      <c r="W53" s="270" t="s">
        <v>123</v>
      </c>
    </row>
    <row r="54" spans="1:26"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</row>
    <row r="55" spans="1:26" ht="13.5" thickBot="1">
      <c r="A55" s="6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1"/>
      <c r="O55" s="21"/>
      <c r="P55" s="21"/>
      <c r="Q55" s="21"/>
      <c r="R55" s="21"/>
      <c r="S55" s="21"/>
      <c r="T55" s="21"/>
      <c r="U55" s="21"/>
      <c r="V55" s="21"/>
    </row>
    <row r="56" spans="1:26" ht="13.5" thickBot="1">
      <c r="A56" s="9" t="s">
        <v>21</v>
      </c>
      <c r="B56" s="11"/>
      <c r="C56" s="340" t="s">
        <v>36</v>
      </c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41"/>
      <c r="Q56" s="337" t="s">
        <v>17</v>
      </c>
      <c r="R56" s="338"/>
      <c r="S56" s="339"/>
      <c r="T56" s="300"/>
      <c r="U56" s="301" t="s">
        <v>58</v>
      </c>
      <c r="V56" s="111"/>
      <c r="W56" s="13" t="s">
        <v>0</v>
      </c>
      <c r="X56" s="201"/>
      <c r="Y56" s="185"/>
      <c r="Z56" s="17"/>
    </row>
    <row r="57" spans="1:26">
      <c r="A57" s="29"/>
      <c r="B57" s="18"/>
      <c r="C57" s="92"/>
      <c r="D57" s="333" t="s">
        <v>44</v>
      </c>
      <c r="E57" s="334"/>
      <c r="F57" s="335"/>
      <c r="G57" s="333" t="s">
        <v>45</v>
      </c>
      <c r="H57" s="334"/>
      <c r="I57" s="335"/>
      <c r="J57" s="202"/>
      <c r="K57" s="334" t="s">
        <v>46</v>
      </c>
      <c r="L57" s="334"/>
      <c r="M57" s="335"/>
      <c r="N57" s="333" t="s">
        <v>47</v>
      </c>
      <c r="O57" s="334"/>
      <c r="P57" s="335"/>
      <c r="Q57" s="103"/>
      <c r="R57" s="85"/>
      <c r="S57" s="85"/>
      <c r="T57" s="103"/>
      <c r="U57" s="85"/>
      <c r="V57" s="111"/>
      <c r="W57" s="129"/>
      <c r="X57" s="17"/>
      <c r="Y57" s="17"/>
      <c r="Z57" s="17"/>
    </row>
    <row r="58" spans="1:26">
      <c r="A58" s="29"/>
      <c r="B58" s="18"/>
      <c r="C58" s="92"/>
      <c r="D58" s="127" t="s">
        <v>37</v>
      </c>
      <c r="E58" s="128" t="s">
        <v>38</v>
      </c>
      <c r="F58" s="106" t="s">
        <v>43</v>
      </c>
      <c r="G58" s="127" t="s">
        <v>37</v>
      </c>
      <c r="H58" s="128" t="s">
        <v>38</v>
      </c>
      <c r="I58" s="106" t="s">
        <v>43</v>
      </c>
      <c r="J58" s="195"/>
      <c r="K58" s="128" t="s">
        <v>37</v>
      </c>
      <c r="L58" s="128" t="s">
        <v>38</v>
      </c>
      <c r="M58" s="106" t="s">
        <v>43</v>
      </c>
      <c r="N58" s="127" t="s">
        <v>37</v>
      </c>
      <c r="O58" s="128" t="s">
        <v>38</v>
      </c>
      <c r="P58" s="106" t="s">
        <v>43</v>
      </c>
      <c r="Q58" s="127" t="s">
        <v>37</v>
      </c>
      <c r="R58" s="128" t="s">
        <v>38</v>
      </c>
      <c r="S58" s="185" t="s">
        <v>43</v>
      </c>
      <c r="T58" s="127" t="s">
        <v>37</v>
      </c>
      <c r="U58" s="128" t="s">
        <v>38</v>
      </c>
      <c r="V58" s="106" t="s">
        <v>43</v>
      </c>
      <c r="W58" s="129"/>
      <c r="X58" s="128"/>
      <c r="Y58" s="128"/>
      <c r="Z58" s="185"/>
    </row>
    <row r="59" spans="1:26" ht="12.75" customHeight="1">
      <c r="A59" s="67"/>
      <c r="B59" s="25"/>
      <c r="C59" s="97"/>
      <c r="D59" s="78"/>
      <c r="E59" s="25"/>
      <c r="F59" s="130"/>
      <c r="G59" s="78"/>
      <c r="H59" s="25"/>
      <c r="I59" s="130"/>
      <c r="J59" s="97"/>
      <c r="K59" s="25"/>
      <c r="L59" s="25"/>
      <c r="M59" s="25"/>
      <c r="N59" s="78"/>
      <c r="O59" s="25"/>
      <c r="P59" s="130"/>
      <c r="Q59" s="149"/>
      <c r="R59" s="42"/>
      <c r="S59" s="42"/>
      <c r="T59" s="149"/>
      <c r="U59" s="42"/>
      <c r="V59" s="112"/>
      <c r="W59" s="53"/>
      <c r="X59" s="42"/>
      <c r="Y59" s="42"/>
      <c r="Z59" s="42"/>
    </row>
    <row r="60" spans="1:26">
      <c r="A60" s="35" t="s">
        <v>124</v>
      </c>
      <c r="B60" s="36" t="s">
        <v>4</v>
      </c>
      <c r="C60" s="109"/>
      <c r="D60" s="287">
        <f>D33/(D31+D33)</f>
        <v>4.7537122470805944E-2</v>
      </c>
      <c r="E60" s="288">
        <f>E33/(E31+E33)</f>
        <v>4.7537122470805944E-2</v>
      </c>
      <c r="F60" s="288">
        <f>F33/(F31+F33)</f>
        <v>4.7537122470805944E-2</v>
      </c>
      <c r="G60" s="37">
        <v>1</v>
      </c>
      <c r="H60" s="174">
        <v>1</v>
      </c>
      <c r="I60" s="113">
        <v>1</v>
      </c>
      <c r="J60" s="196"/>
      <c r="K60" s="174"/>
      <c r="L60" s="174"/>
      <c r="M60" s="174"/>
      <c r="N60" s="37"/>
      <c r="O60" s="174"/>
      <c r="P60" s="113"/>
      <c r="Q60" s="49"/>
      <c r="R60" s="177"/>
      <c r="S60" s="177"/>
      <c r="T60" s="49"/>
      <c r="U60" s="177"/>
      <c r="V60" s="113"/>
      <c r="W60" s="53" t="s">
        <v>140</v>
      </c>
      <c r="X60" s="42"/>
      <c r="Y60" s="42"/>
      <c r="Z60" s="42"/>
    </row>
    <row r="61" spans="1:26">
      <c r="A61" s="38" t="s">
        <v>125</v>
      </c>
      <c r="B61" s="36" t="s">
        <v>3</v>
      </c>
      <c r="C61" s="109"/>
      <c r="D61" s="37">
        <f>D$48*D60</f>
        <v>0.26858474196005361</v>
      </c>
      <c r="E61" s="174">
        <f>E$48*E60</f>
        <v>0.26858474196005361</v>
      </c>
      <c r="F61" s="113">
        <f>F$48*F60</f>
        <v>0.26858474196005361</v>
      </c>
      <c r="G61" s="37">
        <f>G$50*G60</f>
        <v>0.3</v>
      </c>
      <c r="H61" s="174">
        <f>H$50*H60</f>
        <v>0.3</v>
      </c>
      <c r="I61" s="174">
        <f>I$50*I60</f>
        <v>0.3</v>
      </c>
      <c r="J61" s="196"/>
      <c r="K61" s="174"/>
      <c r="L61" s="174"/>
      <c r="M61" s="174"/>
      <c r="N61" s="37"/>
      <c r="O61" s="174"/>
      <c r="P61" s="113"/>
      <c r="Q61" s="166">
        <f>SQRT(SUMSQ(D61,G61))</f>
        <v>0.40266333780684405</v>
      </c>
      <c r="R61" s="186">
        <f>SQRT(SUMSQ(E61,H61))</f>
        <v>0.40266333780684405</v>
      </c>
      <c r="S61" s="186">
        <f>SQRT(SUMSQ(F61,I61))</f>
        <v>0.40266333780684405</v>
      </c>
      <c r="T61" s="166"/>
      <c r="U61" s="186"/>
      <c r="V61" s="114"/>
      <c r="W61" s="53" t="s">
        <v>34</v>
      </c>
      <c r="X61" s="42"/>
      <c r="Y61" s="42"/>
      <c r="Z61" s="42"/>
    </row>
    <row r="62" spans="1:26">
      <c r="A62" s="39"/>
      <c r="B62" s="25"/>
      <c r="C62" s="97"/>
      <c r="D62" s="40"/>
      <c r="E62" s="41"/>
      <c r="F62" s="146"/>
      <c r="G62" s="40"/>
      <c r="H62" s="41"/>
      <c r="I62" s="146"/>
      <c r="J62" s="197"/>
      <c r="K62" s="41"/>
      <c r="L62" s="41"/>
      <c r="M62" s="41"/>
      <c r="N62" s="40"/>
      <c r="O62" s="41"/>
      <c r="P62" s="146"/>
      <c r="Q62" s="153"/>
      <c r="R62" s="73"/>
      <c r="S62" s="73"/>
      <c r="T62" s="153"/>
      <c r="U62" s="73"/>
      <c r="V62" s="112"/>
      <c r="W62" s="53"/>
      <c r="X62" s="42"/>
      <c r="Y62" s="42"/>
      <c r="Z62" s="42"/>
    </row>
    <row r="63" spans="1:26">
      <c r="A63" s="39"/>
      <c r="B63" s="25"/>
      <c r="C63" s="97"/>
      <c r="D63" s="40"/>
      <c r="E63" s="41"/>
      <c r="F63" s="146"/>
      <c r="G63" s="40"/>
      <c r="H63" s="41"/>
      <c r="I63" s="146"/>
      <c r="J63" s="197"/>
      <c r="K63" s="41"/>
      <c r="L63" s="41"/>
      <c r="M63" s="41"/>
      <c r="N63" s="40"/>
      <c r="O63" s="41"/>
      <c r="P63" s="146"/>
      <c r="Q63" s="153"/>
      <c r="R63" s="73"/>
      <c r="S63" s="73"/>
      <c r="T63" s="153"/>
      <c r="U63" s="73"/>
      <c r="V63" s="112"/>
      <c r="W63" s="53"/>
      <c r="X63" s="42"/>
      <c r="Y63" s="42"/>
      <c r="Z63" s="42"/>
    </row>
    <row r="64" spans="1:26">
      <c r="A64" s="35" t="s">
        <v>126</v>
      </c>
      <c r="B64" s="36" t="s">
        <v>4</v>
      </c>
      <c r="C64" s="109"/>
      <c r="D64" s="37">
        <v>1</v>
      </c>
      <c r="E64" s="174">
        <v>1</v>
      </c>
      <c r="F64" s="113">
        <v>1</v>
      </c>
      <c r="G64" s="37">
        <v>1</v>
      </c>
      <c r="H64" s="174">
        <v>1</v>
      </c>
      <c r="I64" s="113">
        <v>1</v>
      </c>
      <c r="J64" s="196"/>
      <c r="K64" s="174"/>
      <c r="L64" s="174"/>
      <c r="M64" s="174"/>
      <c r="N64" s="37"/>
      <c r="O64" s="174"/>
      <c r="P64" s="113"/>
      <c r="Q64" s="49"/>
      <c r="R64" s="177"/>
      <c r="S64" s="177"/>
      <c r="T64" s="49"/>
      <c r="U64" s="177"/>
      <c r="V64" s="113"/>
      <c r="W64" s="53" t="s">
        <v>25</v>
      </c>
      <c r="X64" s="42"/>
      <c r="Y64" s="42"/>
      <c r="Z64" s="42"/>
    </row>
    <row r="65" spans="1:26">
      <c r="A65" s="38" t="s">
        <v>127</v>
      </c>
      <c r="B65" s="36" t="s">
        <v>3</v>
      </c>
      <c r="C65" s="109"/>
      <c r="D65" s="37">
        <f>D$48*D64</f>
        <v>5.65</v>
      </c>
      <c r="E65" s="174">
        <f>E$48*E64</f>
        <v>5.65</v>
      </c>
      <c r="F65" s="174">
        <f>F$48*F64</f>
        <v>5.65</v>
      </c>
      <c r="G65" s="37">
        <f>G$50*G64</f>
        <v>0.3</v>
      </c>
      <c r="H65" s="174">
        <f>H$50*H64</f>
        <v>0.3</v>
      </c>
      <c r="I65" s="174">
        <f>I$50*I64</f>
        <v>0.3</v>
      </c>
      <c r="J65" s="196"/>
      <c r="K65" s="174"/>
      <c r="L65" s="174"/>
      <c r="M65" s="174"/>
      <c r="N65" s="37"/>
      <c r="O65" s="174"/>
      <c r="P65" s="113"/>
      <c r="Q65" s="166">
        <f>SQRT(SUMSQ(D65,G65))</f>
        <v>5.6579589959631207</v>
      </c>
      <c r="R65" s="186">
        <f>SQRT(SUMSQ(E65,H65))</f>
        <v>5.6579589959631207</v>
      </c>
      <c r="S65" s="186">
        <f>SQRT(SUMSQ(F65,I65))</f>
        <v>5.6579589959631207</v>
      </c>
      <c r="T65" s="166"/>
      <c r="U65" s="186"/>
      <c r="V65" s="114"/>
      <c r="W65" s="53" t="s">
        <v>35</v>
      </c>
      <c r="X65" s="42"/>
      <c r="Y65" s="42"/>
      <c r="Z65" s="42"/>
    </row>
    <row r="66" spans="1:26">
      <c r="A66" s="39"/>
      <c r="B66" s="25"/>
      <c r="C66" s="97"/>
      <c r="D66" s="40"/>
      <c r="E66" s="41"/>
      <c r="F66" s="146"/>
      <c r="G66" s="40"/>
      <c r="H66" s="41"/>
      <c r="I66" s="146"/>
      <c r="J66" s="197"/>
      <c r="K66" s="41"/>
      <c r="L66" s="41"/>
      <c r="M66" s="41"/>
      <c r="N66" s="40"/>
      <c r="O66" s="41"/>
      <c r="P66" s="146"/>
      <c r="Q66" s="153"/>
      <c r="R66" s="73"/>
      <c r="S66" s="73"/>
      <c r="T66" s="153"/>
      <c r="U66" s="73"/>
      <c r="V66" s="112"/>
      <c r="W66" s="53"/>
      <c r="X66" s="42"/>
      <c r="Y66" s="42"/>
      <c r="Z66" s="42"/>
    </row>
    <row r="67" spans="1:26">
      <c r="A67" s="39"/>
      <c r="B67" s="25"/>
      <c r="C67" s="97"/>
      <c r="D67" s="40"/>
      <c r="E67" s="41"/>
      <c r="F67" s="146"/>
      <c r="G67" s="40"/>
      <c r="H67" s="41"/>
      <c r="I67" s="146"/>
      <c r="J67" s="197"/>
      <c r="K67" s="41"/>
      <c r="L67" s="41"/>
      <c r="M67" s="41"/>
      <c r="N67" s="40"/>
      <c r="O67" s="41"/>
      <c r="P67" s="146"/>
      <c r="Q67" s="153"/>
      <c r="R67" s="73"/>
      <c r="S67" s="73"/>
      <c r="T67" s="153"/>
      <c r="U67" s="73"/>
      <c r="V67" s="112"/>
      <c r="W67" s="53"/>
      <c r="X67" s="42"/>
      <c r="Y67" s="42"/>
      <c r="Z67" s="42"/>
    </row>
    <row r="68" spans="1:26">
      <c r="A68" s="35" t="s">
        <v>128</v>
      </c>
      <c r="B68" s="285" t="s">
        <v>4</v>
      </c>
      <c r="C68" s="286"/>
      <c r="D68" s="287">
        <v>1</v>
      </c>
      <c r="E68" s="288">
        <v>1</v>
      </c>
      <c r="F68" s="288">
        <v>1</v>
      </c>
      <c r="G68" s="37">
        <v>1</v>
      </c>
      <c r="H68" s="174">
        <v>1</v>
      </c>
      <c r="I68" s="113">
        <v>1</v>
      </c>
      <c r="J68" s="290"/>
      <c r="K68" s="288"/>
      <c r="L68" s="288"/>
      <c r="M68" s="288"/>
      <c r="N68" s="287"/>
      <c r="O68" s="288"/>
      <c r="P68" s="289"/>
      <c r="Q68" s="291"/>
      <c r="R68" s="292"/>
      <c r="S68" s="292"/>
      <c r="T68" s="291"/>
      <c r="U68" s="292"/>
      <c r="V68" s="293"/>
      <c r="W68" s="53" t="s">
        <v>140</v>
      </c>
      <c r="X68" s="42"/>
      <c r="Y68" s="42"/>
      <c r="Z68" s="42"/>
    </row>
    <row r="69" spans="1:26">
      <c r="A69" s="38" t="s">
        <v>129</v>
      </c>
      <c r="B69" s="285" t="s">
        <v>3</v>
      </c>
      <c r="C69" s="286"/>
      <c r="D69" s="37">
        <f>D$47*D68</f>
        <v>5.65</v>
      </c>
      <c r="E69" s="174">
        <f>E$47*E68</f>
        <v>5.65</v>
      </c>
      <c r="F69" s="174">
        <f>F$47*F68</f>
        <v>5.65</v>
      </c>
      <c r="G69" s="37">
        <f>G$49*G68</f>
        <v>0.3</v>
      </c>
      <c r="H69" s="174">
        <f>H$49*H68</f>
        <v>0.3</v>
      </c>
      <c r="I69" s="174">
        <f>I$49*I68</f>
        <v>0.3</v>
      </c>
      <c r="J69" s="290"/>
      <c r="K69" s="288"/>
      <c r="L69" s="288"/>
      <c r="M69" s="288"/>
      <c r="N69" s="287"/>
      <c r="O69" s="288"/>
      <c r="P69" s="289"/>
      <c r="Q69" s="166">
        <f>SQRT(SUMSQ(D69,G69))</f>
        <v>5.6579589959631207</v>
      </c>
      <c r="R69" s="186">
        <f>SQRT(SUMSQ(E69,H69))</f>
        <v>5.6579589959631207</v>
      </c>
      <c r="S69" s="186">
        <f>SQRT(SUMSQ(F69,I69))</f>
        <v>5.6579589959631207</v>
      </c>
      <c r="T69" s="291"/>
      <c r="U69" s="292"/>
      <c r="V69" s="293"/>
      <c r="W69" s="53" t="s">
        <v>141</v>
      </c>
      <c r="X69" s="42"/>
      <c r="Y69" s="42"/>
      <c r="Z69" s="42"/>
    </row>
    <row r="70" spans="1:26">
      <c r="A70" s="39"/>
      <c r="B70" s="25"/>
      <c r="C70" s="97"/>
      <c r="D70" s="40"/>
      <c r="E70" s="41"/>
      <c r="F70" s="146"/>
      <c r="G70" s="40"/>
      <c r="H70" s="41"/>
      <c r="I70" s="146"/>
      <c r="J70" s="197"/>
      <c r="K70" s="41"/>
      <c r="L70" s="41"/>
      <c r="M70" s="41"/>
      <c r="N70" s="40"/>
      <c r="O70" s="41"/>
      <c r="P70" s="146"/>
      <c r="Q70" s="153"/>
      <c r="R70" s="73"/>
      <c r="S70" s="73"/>
      <c r="T70" s="153"/>
      <c r="U70" s="73"/>
      <c r="V70" s="112"/>
      <c r="W70" s="53"/>
      <c r="X70" s="42"/>
      <c r="Y70" s="42"/>
      <c r="Z70" s="42"/>
    </row>
    <row r="71" spans="1:26">
      <c r="A71" s="39"/>
      <c r="B71" s="25"/>
      <c r="C71" s="97"/>
      <c r="D71" s="40"/>
      <c r="E71" s="41"/>
      <c r="F71" s="146"/>
      <c r="G71" s="40"/>
      <c r="H71" s="41"/>
      <c r="I71" s="146"/>
      <c r="J71" s="197"/>
      <c r="K71" s="41"/>
      <c r="L71" s="41"/>
      <c r="M71" s="41"/>
      <c r="N71" s="40"/>
      <c r="O71" s="41"/>
      <c r="P71" s="146"/>
      <c r="Q71" s="153"/>
      <c r="R71" s="73"/>
      <c r="S71" s="73"/>
      <c r="T71" s="153"/>
      <c r="U71" s="73"/>
      <c r="V71" s="112"/>
      <c r="W71" s="53"/>
      <c r="X71" s="42"/>
      <c r="Y71" s="42"/>
      <c r="Z71" s="42"/>
    </row>
    <row r="72" spans="1:26">
      <c r="A72" s="35" t="s">
        <v>130</v>
      </c>
      <c r="B72" s="36" t="s">
        <v>4</v>
      </c>
      <c r="C72" s="109"/>
      <c r="D72" s="37"/>
      <c r="E72" s="174"/>
      <c r="F72" s="113"/>
      <c r="G72" s="37"/>
      <c r="H72" s="174"/>
      <c r="I72" s="113"/>
      <c r="J72" s="196"/>
      <c r="K72" s="287">
        <f>K33/(K31+K33)</f>
        <v>4.7537122470805944E-2</v>
      </c>
      <c r="L72" s="288">
        <f>L33/(L31+L33)</f>
        <v>4.7537122470805944E-2</v>
      </c>
      <c r="M72" s="288">
        <f>M33/(M31+M33)</f>
        <v>4.7537122470805944E-2</v>
      </c>
      <c r="N72" s="37">
        <v>1</v>
      </c>
      <c r="O72" s="174">
        <v>1</v>
      </c>
      <c r="P72" s="113">
        <v>1</v>
      </c>
      <c r="Q72" s="49"/>
      <c r="R72" s="177"/>
      <c r="S72" s="177"/>
      <c r="T72" s="49"/>
      <c r="U72" s="177"/>
      <c r="V72" s="113"/>
      <c r="W72" s="53" t="s">
        <v>140</v>
      </c>
      <c r="X72" s="42"/>
      <c r="Y72" s="42"/>
      <c r="Z72" s="42"/>
    </row>
    <row r="73" spans="1:26">
      <c r="A73" s="38" t="s">
        <v>131</v>
      </c>
      <c r="B73" s="36" t="s">
        <v>3</v>
      </c>
      <c r="C73" s="109"/>
      <c r="D73" s="37"/>
      <c r="E73" s="174"/>
      <c r="F73" s="113"/>
      <c r="G73" s="37"/>
      <c r="H73" s="174"/>
      <c r="I73" s="113"/>
      <c r="J73" s="196"/>
      <c r="K73" s="174">
        <f>K$48*K72</f>
        <v>0.26858474196005361</v>
      </c>
      <c r="L73" s="174">
        <f>L$48*L72</f>
        <v>0.26858474196005361</v>
      </c>
      <c r="M73" s="174">
        <f>M$48*M72</f>
        <v>0.26858474196005361</v>
      </c>
      <c r="N73" s="37">
        <f>N$50*N72</f>
        <v>0.3</v>
      </c>
      <c r="O73" s="174">
        <f>O$50*O72</f>
        <v>0.3</v>
      </c>
      <c r="P73" s="174">
        <f>P$50*P72</f>
        <v>0.3</v>
      </c>
      <c r="Q73" s="166">
        <f>SQRT(SUMSQ(K73,N73))</f>
        <v>0.40266333780684405</v>
      </c>
      <c r="R73" s="186">
        <f>SQRT(SUMSQ(L73,O73))</f>
        <v>0.40266333780684405</v>
      </c>
      <c r="S73" s="186">
        <f>SQRT(SUMSQ(M73,P73))</f>
        <v>0.40266333780684405</v>
      </c>
      <c r="T73" s="166"/>
      <c r="U73" s="186"/>
      <c r="V73" s="114"/>
      <c r="W73" s="53" t="s">
        <v>34</v>
      </c>
      <c r="X73" s="42"/>
      <c r="Y73" s="42"/>
      <c r="Z73" s="42"/>
    </row>
    <row r="74" spans="1:26">
      <c r="A74" s="39"/>
      <c r="B74" s="25"/>
      <c r="C74" s="97"/>
      <c r="D74" s="40"/>
      <c r="E74" s="41"/>
      <c r="F74" s="146"/>
      <c r="G74" s="40"/>
      <c r="H74" s="41"/>
      <c r="I74" s="146"/>
      <c r="J74" s="197"/>
      <c r="K74" s="41"/>
      <c r="L74" s="41"/>
      <c r="M74" s="146"/>
      <c r="N74" s="40"/>
      <c r="O74" s="41"/>
      <c r="P74" s="146"/>
      <c r="Q74" s="153"/>
      <c r="R74" s="73"/>
      <c r="S74" s="73"/>
      <c r="T74" s="153"/>
      <c r="U74" s="73"/>
      <c r="V74" s="112"/>
      <c r="W74" s="53"/>
      <c r="X74" s="42"/>
      <c r="Y74" s="42"/>
      <c r="Z74" s="42"/>
    </row>
    <row r="75" spans="1:26">
      <c r="A75" s="39"/>
      <c r="B75" s="25"/>
      <c r="C75" s="97"/>
      <c r="D75" s="40"/>
      <c r="E75" s="41"/>
      <c r="F75" s="146"/>
      <c r="G75" s="40"/>
      <c r="H75" s="41"/>
      <c r="I75" s="146"/>
      <c r="J75" s="197"/>
      <c r="K75" s="41"/>
      <c r="L75" s="41"/>
      <c r="M75" s="146"/>
      <c r="N75" s="40"/>
      <c r="O75" s="41"/>
      <c r="P75" s="146"/>
      <c r="Q75" s="153"/>
      <c r="R75" s="73"/>
      <c r="S75" s="73"/>
      <c r="T75" s="153"/>
      <c r="U75" s="73"/>
      <c r="V75" s="112"/>
      <c r="W75" s="53"/>
      <c r="X75" s="42"/>
      <c r="Y75" s="42"/>
      <c r="Z75" s="42"/>
    </row>
    <row r="76" spans="1:26">
      <c r="A76" s="35" t="s">
        <v>132</v>
      </c>
      <c r="B76" s="36" t="s">
        <v>4</v>
      </c>
      <c r="C76" s="109"/>
      <c r="D76" s="37"/>
      <c r="E76" s="174"/>
      <c r="F76" s="113"/>
      <c r="G76" s="37"/>
      <c r="H76" s="174"/>
      <c r="I76" s="113"/>
      <c r="J76" s="196"/>
      <c r="K76" s="174">
        <v>1</v>
      </c>
      <c r="L76" s="174">
        <v>1</v>
      </c>
      <c r="M76" s="113">
        <v>1</v>
      </c>
      <c r="N76" s="37">
        <v>1</v>
      </c>
      <c r="O76" s="174">
        <v>1</v>
      </c>
      <c r="P76" s="113">
        <v>1</v>
      </c>
      <c r="Q76" s="49"/>
      <c r="R76" s="177"/>
      <c r="S76" s="177"/>
      <c r="T76" s="49"/>
      <c r="U76" s="177"/>
      <c r="V76" s="113"/>
      <c r="W76" s="53" t="s">
        <v>25</v>
      </c>
      <c r="X76" s="42"/>
      <c r="Y76" s="42"/>
      <c r="Z76" s="42"/>
    </row>
    <row r="77" spans="1:26">
      <c r="A77" s="38" t="s">
        <v>133</v>
      </c>
      <c r="B77" s="36" t="s">
        <v>3</v>
      </c>
      <c r="C77" s="109"/>
      <c r="D77" s="37"/>
      <c r="E77" s="174"/>
      <c r="F77" s="113"/>
      <c r="G77" s="37"/>
      <c r="H77" s="174"/>
      <c r="I77" s="113"/>
      <c r="J77" s="196"/>
      <c r="K77" s="174">
        <f>K$48*K76</f>
        <v>5.65</v>
      </c>
      <c r="L77" s="174">
        <f>L$48*L76</f>
        <v>5.65</v>
      </c>
      <c r="M77" s="174">
        <f>M$48*M76</f>
        <v>5.65</v>
      </c>
      <c r="N77" s="37">
        <f>N$50*N76</f>
        <v>0.3</v>
      </c>
      <c r="O77" s="174">
        <f>O$50*O76</f>
        <v>0.3</v>
      </c>
      <c r="P77" s="174">
        <f>P$50*P76</f>
        <v>0.3</v>
      </c>
      <c r="Q77" s="166">
        <f>SQRT(SUMSQ(K77,N77))</f>
        <v>5.6579589959631207</v>
      </c>
      <c r="R77" s="186">
        <f>SQRT(SUMSQ(L77,O77))</f>
        <v>5.6579589959631207</v>
      </c>
      <c r="S77" s="186">
        <f>SQRT(SUMSQ(M77,P77))</f>
        <v>5.6579589959631207</v>
      </c>
      <c r="T77" s="166"/>
      <c r="U77" s="186"/>
      <c r="V77" s="114"/>
      <c r="W77" s="53" t="s">
        <v>35</v>
      </c>
      <c r="X77" s="42"/>
      <c r="Y77" s="42"/>
      <c r="Z77" s="42"/>
    </row>
    <row r="78" spans="1:26">
      <c r="A78" s="39"/>
      <c r="B78" s="25"/>
      <c r="C78" s="97"/>
      <c r="D78" s="40"/>
      <c r="E78" s="41"/>
      <c r="F78" s="146"/>
      <c r="G78" s="40"/>
      <c r="H78" s="41"/>
      <c r="I78" s="146"/>
      <c r="J78" s="197"/>
      <c r="K78" s="41"/>
      <c r="L78" s="41"/>
      <c r="M78" s="146"/>
      <c r="N78" s="40"/>
      <c r="O78" s="41"/>
      <c r="P78" s="146"/>
      <c r="Q78" s="153"/>
      <c r="R78" s="73"/>
      <c r="S78" s="73"/>
      <c r="T78" s="153"/>
      <c r="U78" s="73"/>
      <c r="V78" s="112"/>
      <c r="W78" s="53"/>
      <c r="X78" s="42"/>
      <c r="Y78" s="42"/>
      <c r="Z78" s="42"/>
    </row>
    <row r="79" spans="1:26">
      <c r="A79" s="39"/>
      <c r="B79" s="25"/>
      <c r="C79" s="97"/>
      <c r="D79" s="40"/>
      <c r="E79" s="41"/>
      <c r="F79" s="146"/>
      <c r="G79" s="40"/>
      <c r="H79" s="41"/>
      <c r="I79" s="146"/>
      <c r="J79" s="197"/>
      <c r="K79" s="41"/>
      <c r="L79" s="41"/>
      <c r="M79" s="146"/>
      <c r="N79" s="40"/>
      <c r="O79" s="41"/>
      <c r="P79" s="146"/>
      <c r="Q79" s="153"/>
      <c r="R79" s="73"/>
      <c r="S79" s="73"/>
      <c r="T79" s="153"/>
      <c r="U79" s="73"/>
      <c r="V79" s="112"/>
      <c r="W79" s="53"/>
      <c r="X79" s="42"/>
      <c r="Y79" s="42"/>
      <c r="Z79" s="42"/>
    </row>
    <row r="80" spans="1:26">
      <c r="A80" s="35" t="s">
        <v>134</v>
      </c>
      <c r="B80" s="285" t="s">
        <v>4</v>
      </c>
      <c r="C80" s="286"/>
      <c r="D80" s="287"/>
      <c r="E80" s="288"/>
      <c r="F80" s="289"/>
      <c r="G80" s="287"/>
      <c r="H80" s="288"/>
      <c r="I80" s="289"/>
      <c r="J80" s="290"/>
      <c r="K80" s="174">
        <v>1</v>
      </c>
      <c r="L80" s="174">
        <v>1</v>
      </c>
      <c r="M80" s="113">
        <v>1</v>
      </c>
      <c r="N80" s="287">
        <f>N31/(K31+N31)</f>
        <v>0.83366246918343812</v>
      </c>
      <c r="O80" s="288">
        <f>O31/(L31+O31)</f>
        <v>0.83366246918343812</v>
      </c>
      <c r="P80" s="288">
        <f>P31/(M31+P31)</f>
        <v>0.83366246918343812</v>
      </c>
      <c r="Q80" s="291"/>
      <c r="R80" s="292"/>
      <c r="S80" s="292"/>
      <c r="T80" s="291"/>
      <c r="U80" s="292"/>
      <c r="V80" s="293"/>
      <c r="W80" s="53" t="s">
        <v>140</v>
      </c>
      <c r="X80" s="42"/>
      <c r="Y80" s="42"/>
      <c r="Z80" s="42"/>
    </row>
    <row r="81" spans="1:26">
      <c r="A81" s="38" t="s">
        <v>135</v>
      </c>
      <c r="B81" s="285" t="s">
        <v>3</v>
      </c>
      <c r="C81" s="286"/>
      <c r="D81" s="287"/>
      <c r="E81" s="288"/>
      <c r="F81" s="289"/>
      <c r="G81" s="287"/>
      <c r="H81" s="288"/>
      <c r="I81" s="289"/>
      <c r="J81" s="290"/>
      <c r="K81" s="37">
        <f>K$47*K80</f>
        <v>5.65</v>
      </c>
      <c r="L81" s="174">
        <f>L$47*L80</f>
        <v>5.65</v>
      </c>
      <c r="M81" s="174">
        <f>M$47*M80</f>
        <v>5.65</v>
      </c>
      <c r="N81" s="37">
        <f>N$49*N80</f>
        <v>0.25009874075503141</v>
      </c>
      <c r="O81" s="174">
        <f>O$49*O80</f>
        <v>0.25009874075503141</v>
      </c>
      <c r="P81" s="174">
        <f>P$49*P80</f>
        <v>0.25009874075503141</v>
      </c>
      <c r="Q81" s="166">
        <f>SQRT(SUMSQ(K81,N81))</f>
        <v>5.6555326345205765</v>
      </c>
      <c r="R81" s="186">
        <f>SQRT(SUMSQ(L81,O81))</f>
        <v>5.6555326345205765</v>
      </c>
      <c r="S81" s="186">
        <f>SQRT(SUMSQ(M81,P81))</f>
        <v>5.6555326345205765</v>
      </c>
      <c r="T81" s="291"/>
      <c r="U81" s="292"/>
      <c r="V81" s="293"/>
      <c r="W81" s="53" t="s">
        <v>141</v>
      </c>
      <c r="X81" s="42"/>
      <c r="Y81" s="42"/>
      <c r="Z81" s="42"/>
    </row>
    <row r="82" spans="1:26">
      <c r="A82" s="294"/>
      <c r="B82" s="295"/>
      <c r="C82" s="97"/>
      <c r="D82" s="40"/>
      <c r="E82" s="41"/>
      <c r="F82" s="146"/>
      <c r="G82" s="40"/>
      <c r="H82" s="41"/>
      <c r="I82" s="146"/>
      <c r="J82" s="197"/>
      <c r="K82" s="41"/>
      <c r="L82" s="41"/>
      <c r="M82" s="146"/>
      <c r="N82" s="40"/>
      <c r="O82" s="41"/>
      <c r="P82" s="146"/>
      <c r="Q82" s="153"/>
      <c r="R82" s="73"/>
      <c r="S82" s="73"/>
      <c r="T82" s="153"/>
      <c r="U82" s="73"/>
      <c r="V82" s="112"/>
      <c r="W82" s="53"/>
      <c r="X82" s="42"/>
      <c r="Y82" s="42"/>
      <c r="Z82" s="42"/>
    </row>
    <row r="83" spans="1:26">
      <c r="A83" s="294"/>
      <c r="B83" s="295"/>
      <c r="C83" s="97"/>
      <c r="D83" s="40"/>
      <c r="E83" s="41"/>
      <c r="F83" s="146"/>
      <c r="G83" s="40"/>
      <c r="H83" s="41"/>
      <c r="I83" s="146"/>
      <c r="J83" s="197"/>
      <c r="K83" s="41"/>
      <c r="L83" s="41"/>
      <c r="M83" s="146"/>
      <c r="N83" s="40"/>
      <c r="O83" s="41"/>
      <c r="P83" s="146"/>
      <c r="Q83" s="153"/>
      <c r="R83" s="73"/>
      <c r="S83" s="73"/>
      <c r="T83" s="153"/>
      <c r="U83" s="73"/>
      <c r="V83" s="112"/>
      <c r="W83" s="53"/>
      <c r="X83" s="42"/>
      <c r="Y83" s="42"/>
      <c r="Z83" s="42"/>
    </row>
    <row r="84" spans="1:26">
      <c r="A84" s="296" t="s">
        <v>136</v>
      </c>
      <c r="B84" s="297" t="s">
        <v>4</v>
      </c>
      <c r="C84" s="286"/>
      <c r="D84" s="287">
        <v>1</v>
      </c>
      <c r="E84" s="288">
        <v>1</v>
      </c>
      <c r="F84" s="288">
        <v>1</v>
      </c>
      <c r="G84" s="37">
        <v>1</v>
      </c>
      <c r="H84" s="174">
        <v>1</v>
      </c>
      <c r="I84" s="113">
        <v>1</v>
      </c>
      <c r="J84" s="290"/>
      <c r="K84" s="287">
        <v>1</v>
      </c>
      <c r="L84" s="288">
        <v>1</v>
      </c>
      <c r="M84" s="288">
        <v>1</v>
      </c>
      <c r="N84" s="37">
        <v>1</v>
      </c>
      <c r="O84" s="174">
        <v>1</v>
      </c>
      <c r="P84" s="113">
        <v>1</v>
      </c>
      <c r="Q84" s="291"/>
      <c r="R84" s="292"/>
      <c r="S84" s="292"/>
      <c r="T84" s="291"/>
      <c r="U84" s="292"/>
      <c r="V84" s="293"/>
      <c r="W84" s="53" t="s">
        <v>25</v>
      </c>
      <c r="X84" s="42"/>
      <c r="Y84" s="42"/>
      <c r="Z84" s="42"/>
    </row>
    <row r="85" spans="1:26">
      <c r="A85" s="298" t="s">
        <v>137</v>
      </c>
      <c r="B85" s="297" t="s">
        <v>3</v>
      </c>
      <c r="C85" s="286"/>
      <c r="D85" s="287">
        <f>D$48*D84</f>
        <v>5.65</v>
      </c>
      <c r="E85" s="288">
        <f>E$48*E84</f>
        <v>5.65</v>
      </c>
      <c r="F85" s="288">
        <f>F$48*F84</f>
        <v>5.65</v>
      </c>
      <c r="G85" s="287">
        <f>G$50*G84</f>
        <v>0.3</v>
      </c>
      <c r="H85" s="288">
        <f>H$50*H84</f>
        <v>0.3</v>
      </c>
      <c r="I85" s="288">
        <f>I$50*I84</f>
        <v>0.3</v>
      </c>
      <c r="J85" s="290"/>
      <c r="K85" s="287">
        <f>K$48*K84</f>
        <v>5.65</v>
      </c>
      <c r="L85" s="288">
        <f>L$48*L84</f>
        <v>5.65</v>
      </c>
      <c r="M85" s="288">
        <f>M$48*M84</f>
        <v>5.65</v>
      </c>
      <c r="N85" s="287">
        <f>N$50*N84</f>
        <v>0.3</v>
      </c>
      <c r="O85" s="288">
        <f>O$50*O84</f>
        <v>0.3</v>
      </c>
      <c r="P85" s="288">
        <f>P$50*P84</f>
        <v>0.3</v>
      </c>
      <c r="Q85" s="166">
        <f>SQRT(SUMSQ(D85,G85,K85,N85))</f>
        <v>8.0015623474419044</v>
      </c>
      <c r="R85" s="186">
        <f>SQRT(SUMSQ(E85,H85,L85,O85))</f>
        <v>8.0015623474419044</v>
      </c>
      <c r="S85" s="186">
        <f>SQRT(SUMSQ(F85,I85,M85,P85))</f>
        <v>8.0015623474419044</v>
      </c>
      <c r="T85" s="291"/>
      <c r="U85" s="292"/>
      <c r="V85" s="293"/>
      <c r="W85" s="53" t="s">
        <v>142</v>
      </c>
      <c r="X85" s="42"/>
      <c r="Y85" s="42"/>
      <c r="Z85" s="42"/>
    </row>
    <row r="86" spans="1:26">
      <c r="A86" s="294"/>
      <c r="B86" s="295"/>
      <c r="C86" s="97"/>
      <c r="D86" s="40"/>
      <c r="E86" s="41"/>
      <c r="F86" s="146"/>
      <c r="G86" s="40"/>
      <c r="H86" s="41"/>
      <c r="I86" s="146"/>
      <c r="J86" s="197"/>
      <c r="K86" s="41"/>
      <c r="L86" s="41"/>
      <c r="M86" s="146"/>
      <c r="N86" s="40"/>
      <c r="O86" s="41"/>
      <c r="P86" s="146"/>
      <c r="Q86" s="153"/>
      <c r="R86" s="73"/>
      <c r="S86" s="73"/>
      <c r="T86" s="153"/>
      <c r="U86" s="73"/>
      <c r="V86" s="112"/>
      <c r="W86" s="53"/>
      <c r="X86" s="42"/>
      <c r="Y86" s="42"/>
      <c r="Z86" s="42"/>
    </row>
    <row r="87" spans="1:26">
      <c r="A87" s="294"/>
      <c r="B87" s="295"/>
      <c r="C87" s="97"/>
      <c r="D87" s="40"/>
      <c r="E87" s="41"/>
      <c r="F87" s="146"/>
      <c r="G87" s="40"/>
      <c r="H87" s="41"/>
      <c r="I87" s="146"/>
      <c r="J87" s="197"/>
      <c r="K87" s="41"/>
      <c r="L87" s="41"/>
      <c r="M87" s="146"/>
      <c r="N87" s="40"/>
      <c r="O87" s="41"/>
      <c r="P87" s="146"/>
      <c r="Q87" s="153"/>
      <c r="R87" s="73"/>
      <c r="S87" s="73"/>
      <c r="T87" s="153"/>
      <c r="U87" s="73"/>
      <c r="V87" s="112"/>
      <c r="W87" s="53"/>
      <c r="X87" s="42"/>
      <c r="Y87" s="42"/>
      <c r="Z87" s="42"/>
    </row>
    <row r="88" spans="1:26">
      <c r="A88" s="296" t="s">
        <v>138</v>
      </c>
      <c r="B88" s="297" t="s">
        <v>4</v>
      </c>
      <c r="C88" s="286"/>
      <c r="D88" s="287">
        <v>1</v>
      </c>
      <c r="E88" s="288">
        <v>1</v>
      </c>
      <c r="F88" s="288">
        <v>1</v>
      </c>
      <c r="G88" s="287">
        <f>G31/(D31+G31)</f>
        <v>0.83366246918343812</v>
      </c>
      <c r="H88" s="288">
        <f>H31/(E31+H31)</f>
        <v>0.83366246918343812</v>
      </c>
      <c r="I88" s="288">
        <f>I31/(F31+I31)</f>
        <v>0.83366246918343812</v>
      </c>
      <c r="J88" s="290"/>
      <c r="K88" s="287">
        <v>1</v>
      </c>
      <c r="L88" s="288">
        <v>1</v>
      </c>
      <c r="M88" s="288">
        <v>1</v>
      </c>
      <c r="N88" s="287">
        <f>N31/(K31+N31)</f>
        <v>0.83366246918343812</v>
      </c>
      <c r="O88" s="288">
        <f>O31/(L31+O31)</f>
        <v>0.83366246918343812</v>
      </c>
      <c r="P88" s="288">
        <f>P31/(M31+P31)</f>
        <v>0.83366246918343812</v>
      </c>
      <c r="Q88" s="291"/>
      <c r="R88" s="292"/>
      <c r="S88" s="292"/>
      <c r="T88" s="291"/>
      <c r="U88" s="292"/>
      <c r="V88" s="293"/>
      <c r="W88" s="53" t="s">
        <v>140</v>
      </c>
      <c r="X88" s="42"/>
      <c r="Y88" s="42"/>
      <c r="Z88" s="42"/>
    </row>
    <row r="89" spans="1:26">
      <c r="A89" s="298" t="s">
        <v>139</v>
      </c>
      <c r="B89" s="297" t="s">
        <v>3</v>
      </c>
      <c r="C89" s="286"/>
      <c r="D89" s="37">
        <f>D$47*D88</f>
        <v>5.65</v>
      </c>
      <c r="E89" s="174">
        <f>E$47*E88</f>
        <v>5.65</v>
      </c>
      <c r="F89" s="174">
        <f>F$47*F88</f>
        <v>5.65</v>
      </c>
      <c r="G89" s="37">
        <f>G$50*G88</f>
        <v>0.25009874075503141</v>
      </c>
      <c r="H89" s="174">
        <f>H$50*H88</f>
        <v>0.25009874075503141</v>
      </c>
      <c r="I89" s="174">
        <f>I$50*I88</f>
        <v>0.25009874075503141</v>
      </c>
      <c r="J89" s="290"/>
      <c r="K89" s="287">
        <f>K$48*K88</f>
        <v>5.65</v>
      </c>
      <c r="L89" s="288">
        <f>L$48*L88</f>
        <v>5.65</v>
      </c>
      <c r="M89" s="288">
        <f>M$48*M88</f>
        <v>5.65</v>
      </c>
      <c r="N89" s="287">
        <f>N$50*N88</f>
        <v>0.25009874075503141</v>
      </c>
      <c r="O89" s="288">
        <f>O$50*O88</f>
        <v>0.25009874075503141</v>
      </c>
      <c r="P89" s="288">
        <f>P$50*P88</f>
        <v>0.25009874075503141</v>
      </c>
      <c r="Q89" s="166">
        <f>SQRT(SUMSQ(D89,G89,K89,N89))</f>
        <v>7.9981309541826402</v>
      </c>
      <c r="R89" s="186">
        <f>SQRT(SUMSQ(E89,H89,L89,O89))</f>
        <v>7.9981309541826402</v>
      </c>
      <c r="S89" s="186">
        <f>SQRT(SUMSQ(F89,I89,M89,P89))</f>
        <v>7.9981309541826402</v>
      </c>
      <c r="T89" s="291"/>
      <c r="U89" s="292"/>
      <c r="V89" s="293"/>
      <c r="W89" s="53" t="s">
        <v>143</v>
      </c>
      <c r="X89" s="42"/>
      <c r="Y89" s="42"/>
      <c r="Z89" s="42"/>
    </row>
    <row r="90" spans="1:26">
      <c r="A90" s="294"/>
      <c r="B90" s="295"/>
      <c r="C90" s="97"/>
      <c r="D90" s="40"/>
      <c r="E90" s="41"/>
      <c r="F90" s="146"/>
      <c r="G90" s="40"/>
      <c r="H90" s="41"/>
      <c r="I90" s="146"/>
      <c r="J90" s="197"/>
      <c r="K90" s="41"/>
      <c r="L90" s="41"/>
      <c r="M90" s="146"/>
      <c r="N90" s="40"/>
      <c r="O90" s="41"/>
      <c r="P90" s="146"/>
      <c r="Q90" s="153"/>
      <c r="R90" s="73"/>
      <c r="S90" s="73"/>
      <c r="T90" s="153"/>
      <c r="U90" s="73"/>
      <c r="V90" s="112"/>
      <c r="W90" s="53"/>
      <c r="X90" s="42"/>
      <c r="Y90" s="42"/>
      <c r="Z90" s="42"/>
    </row>
    <row r="91" spans="1:26" ht="13.5" thickBot="1">
      <c r="A91" s="87"/>
      <c r="B91" s="98"/>
      <c r="C91" s="110"/>
      <c r="D91" s="71"/>
      <c r="E91" s="175"/>
      <c r="F91" s="147"/>
      <c r="G91" s="71"/>
      <c r="H91" s="175"/>
      <c r="I91" s="147"/>
      <c r="J91" s="198"/>
      <c r="K91" s="175"/>
      <c r="L91" s="175"/>
      <c r="M91" s="147"/>
      <c r="N91" s="71"/>
      <c r="O91" s="175"/>
      <c r="P91" s="147"/>
      <c r="Q91" s="150"/>
      <c r="R91" s="187"/>
      <c r="S91" s="187"/>
      <c r="T91" s="150"/>
      <c r="U91" s="187"/>
      <c r="V91" s="115"/>
      <c r="W91" s="327"/>
      <c r="X91" s="42"/>
      <c r="Y91" s="42"/>
      <c r="Z91" s="42"/>
    </row>
    <row r="92" spans="1:26">
      <c r="B92" s="25"/>
      <c r="C92" s="25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2"/>
      <c r="R92" s="42"/>
      <c r="S92" s="42"/>
      <c r="T92" s="42"/>
      <c r="U92" s="42"/>
      <c r="V92" s="42"/>
      <c r="W92" s="42"/>
    </row>
    <row r="93" spans="1:26" ht="13.5" thickBot="1">
      <c r="A93" s="193"/>
      <c r="N93" s="48"/>
      <c r="O93" s="48"/>
      <c r="P93" s="48"/>
    </row>
    <row r="94" spans="1:26">
      <c r="A94" s="9" t="s">
        <v>22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28"/>
      <c r="O94" s="28"/>
      <c r="P94" s="28"/>
      <c r="Q94" s="45"/>
      <c r="R94" s="45"/>
      <c r="S94" s="45"/>
      <c r="T94" s="45"/>
      <c r="U94" s="45"/>
      <c r="V94" s="45"/>
      <c r="W94" s="13" t="s">
        <v>0</v>
      </c>
    </row>
    <row r="95" spans="1:26" ht="13.5" thickBot="1">
      <c r="A95" s="94" t="s">
        <v>180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1"/>
      <c r="O95" s="21"/>
      <c r="P95" s="21"/>
      <c r="Q95" s="25"/>
      <c r="R95" s="25"/>
      <c r="S95" s="25"/>
      <c r="T95" s="25"/>
      <c r="U95" s="25"/>
      <c r="V95" s="25"/>
      <c r="W95" s="107"/>
    </row>
    <row r="96" spans="1:26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28"/>
      <c r="O96" s="28"/>
      <c r="P96" s="28"/>
      <c r="Q96" s="45"/>
      <c r="R96" s="45"/>
      <c r="S96" s="45"/>
      <c r="T96" s="45"/>
      <c r="U96" s="45"/>
      <c r="V96" s="45"/>
      <c r="W96" s="56"/>
    </row>
    <row r="97" spans="1:23" ht="13.5" thickBot="1">
      <c r="N97" s="48"/>
      <c r="O97" s="48"/>
      <c r="P97" s="48"/>
      <c r="Q97" s="44"/>
      <c r="R97" s="44"/>
      <c r="S97" s="44"/>
      <c r="T97" s="44"/>
      <c r="U97" s="44"/>
      <c r="V97" s="44"/>
    </row>
    <row r="98" spans="1:23">
      <c r="A98" s="9" t="s">
        <v>23</v>
      </c>
      <c r="B98" s="65"/>
      <c r="C98" s="213" t="s">
        <v>28</v>
      </c>
      <c r="D98" s="331" t="s">
        <v>44</v>
      </c>
      <c r="E98" s="332"/>
      <c r="F98" s="330"/>
      <c r="G98" s="331" t="s">
        <v>45</v>
      </c>
      <c r="H98" s="332"/>
      <c r="I98" s="336"/>
      <c r="J98" s="213" t="s">
        <v>28</v>
      </c>
      <c r="K98" s="331" t="s">
        <v>46</v>
      </c>
      <c r="L98" s="332"/>
      <c r="M98" s="336"/>
      <c r="N98" s="331" t="s">
        <v>47</v>
      </c>
      <c r="O98" s="332"/>
      <c r="P98" s="336"/>
      <c r="Q98" s="12"/>
      <c r="R98" s="12"/>
      <c r="S98" s="12"/>
      <c r="T98" s="12"/>
      <c r="U98" s="12"/>
      <c r="V98" s="12"/>
      <c r="W98" s="13" t="s">
        <v>0</v>
      </c>
    </row>
    <row r="99" spans="1:23">
      <c r="A99" s="29"/>
      <c r="B99" s="15"/>
      <c r="C99" s="128"/>
      <c r="D99" s="127" t="s">
        <v>37</v>
      </c>
      <c r="E99" s="128" t="s">
        <v>38</v>
      </c>
      <c r="F99" s="185" t="s">
        <v>43</v>
      </c>
      <c r="G99" s="127" t="s">
        <v>37</v>
      </c>
      <c r="H99" s="128" t="s">
        <v>38</v>
      </c>
      <c r="I99" s="106" t="s">
        <v>43</v>
      </c>
      <c r="J99" s="185"/>
      <c r="K99" s="127" t="s">
        <v>37</v>
      </c>
      <c r="L99" s="128" t="s">
        <v>38</v>
      </c>
      <c r="M99" s="106" t="s">
        <v>43</v>
      </c>
      <c r="N99" s="127" t="s">
        <v>37</v>
      </c>
      <c r="O99" s="128" t="s">
        <v>38</v>
      </c>
      <c r="P99" s="106" t="s">
        <v>43</v>
      </c>
      <c r="Q99" s="8"/>
      <c r="R99" s="8"/>
      <c r="S99" s="8"/>
      <c r="T99" s="8"/>
      <c r="U99" s="8"/>
      <c r="V99" s="8"/>
      <c r="W99" s="107"/>
    </row>
    <row r="100" spans="1:23">
      <c r="A100" s="14"/>
      <c r="B100" s="15"/>
      <c r="C100" s="128"/>
      <c r="D100" s="16"/>
      <c r="E100" s="17"/>
      <c r="F100" s="17"/>
      <c r="G100" s="16"/>
      <c r="H100" s="17"/>
      <c r="I100" s="145"/>
      <c r="J100" s="17"/>
      <c r="K100" s="16"/>
      <c r="L100" s="17"/>
      <c r="M100" s="145"/>
      <c r="N100" s="16"/>
      <c r="O100" s="17"/>
      <c r="P100" s="145"/>
      <c r="Q100" s="8"/>
      <c r="R100" s="8"/>
      <c r="S100" s="8"/>
      <c r="T100" s="8"/>
      <c r="U100" s="8"/>
      <c r="V100" s="8"/>
      <c r="W100" s="57"/>
    </row>
    <row r="101" spans="1:23">
      <c r="A101" s="19" t="s">
        <v>144</v>
      </c>
      <c r="B101" s="20" t="s">
        <v>2</v>
      </c>
      <c r="C101" s="18"/>
      <c r="D101" s="151">
        <f>D10</f>
        <v>-104.7</v>
      </c>
      <c r="E101" s="176">
        <f>E10</f>
        <v>-104.7</v>
      </c>
      <c r="F101" s="176">
        <f>F10</f>
        <v>-104.7</v>
      </c>
      <c r="G101" s="151"/>
      <c r="H101" s="176"/>
      <c r="I101" s="152"/>
      <c r="J101" s="176"/>
      <c r="K101" s="151">
        <f>K10</f>
        <v>-104.7</v>
      </c>
      <c r="L101" s="176">
        <f>L10</f>
        <v>-104.7</v>
      </c>
      <c r="M101" s="152">
        <f>M10</f>
        <v>-104.7</v>
      </c>
      <c r="N101" s="151"/>
      <c r="O101" s="176"/>
      <c r="P101" s="152"/>
      <c r="Q101" s="8"/>
      <c r="R101" s="8"/>
      <c r="S101" s="8"/>
      <c r="T101" s="8"/>
      <c r="U101" s="8"/>
      <c r="V101" s="8"/>
      <c r="W101" s="55"/>
    </row>
    <row r="102" spans="1:23">
      <c r="A102" s="19" t="s">
        <v>145</v>
      </c>
      <c r="B102" s="20" t="s">
        <v>3</v>
      </c>
      <c r="C102" s="18"/>
      <c r="D102" s="83"/>
      <c r="E102" s="21"/>
      <c r="F102" s="21"/>
      <c r="G102" s="134">
        <f>G11</f>
        <v>7</v>
      </c>
      <c r="H102" s="23">
        <f>H11</f>
        <v>7</v>
      </c>
      <c r="I102" s="126">
        <f>I11</f>
        <v>7</v>
      </c>
      <c r="J102" s="23"/>
      <c r="K102" s="83"/>
      <c r="L102" s="21"/>
      <c r="M102" s="58"/>
      <c r="N102" s="46">
        <f>N11</f>
        <v>7</v>
      </c>
      <c r="O102" s="23">
        <f>O11</f>
        <v>7</v>
      </c>
      <c r="P102" s="126">
        <f>P11</f>
        <v>7</v>
      </c>
      <c r="Q102" s="8"/>
      <c r="R102" s="8"/>
      <c r="S102" s="8"/>
      <c r="T102" s="8"/>
      <c r="U102" s="8"/>
      <c r="V102" s="8"/>
      <c r="W102" s="55"/>
    </row>
    <row r="103" spans="1:23">
      <c r="A103" s="19"/>
      <c r="B103" s="20"/>
      <c r="C103" s="18"/>
      <c r="D103" s="83"/>
      <c r="E103" s="21"/>
      <c r="F103" s="21"/>
      <c r="G103" s="134"/>
      <c r="H103" s="23"/>
      <c r="I103" s="126"/>
      <c r="J103" s="18"/>
      <c r="K103" s="83"/>
      <c r="L103" s="21"/>
      <c r="M103" s="58"/>
      <c r="N103" s="134"/>
      <c r="O103" s="23"/>
      <c r="P103" s="126"/>
      <c r="Q103" s="8"/>
      <c r="R103" s="8"/>
      <c r="S103" s="8"/>
      <c r="T103" s="8"/>
      <c r="U103" s="8"/>
      <c r="V103" s="8"/>
      <c r="W103" s="57"/>
    </row>
    <row r="104" spans="1:23">
      <c r="A104" s="19" t="s">
        <v>9</v>
      </c>
      <c r="B104" s="20" t="s">
        <v>3</v>
      </c>
      <c r="C104" s="172">
        <v>0</v>
      </c>
      <c r="D104" s="131">
        <v>0</v>
      </c>
      <c r="E104" s="172">
        <v>0</v>
      </c>
      <c r="F104" s="172">
        <v>0</v>
      </c>
      <c r="G104" s="131">
        <v>0</v>
      </c>
      <c r="H104" s="172">
        <v>0</v>
      </c>
      <c r="I104" s="132">
        <v>0</v>
      </c>
      <c r="J104" s="172">
        <v>0</v>
      </c>
      <c r="K104" s="131">
        <v>0</v>
      </c>
      <c r="L104" s="172">
        <v>0</v>
      </c>
      <c r="M104" s="132">
        <v>0</v>
      </c>
      <c r="N104" s="131">
        <v>0</v>
      </c>
      <c r="O104" s="172">
        <v>0</v>
      </c>
      <c r="P104" s="132">
        <v>0</v>
      </c>
      <c r="Q104" s="8"/>
      <c r="R104" s="8"/>
      <c r="S104" s="8"/>
      <c r="T104" s="8"/>
      <c r="U104" s="8"/>
      <c r="V104" s="8"/>
      <c r="W104" s="22" t="s">
        <v>7</v>
      </c>
    </row>
    <row r="105" spans="1:23">
      <c r="A105" s="34" t="s">
        <v>8</v>
      </c>
      <c r="B105" s="20" t="s">
        <v>3</v>
      </c>
      <c r="C105" s="73" t="e">
        <f>#REF!+C104</f>
        <v>#REF!</v>
      </c>
      <c r="D105" s="153">
        <f>D101+D104</f>
        <v>-104.7</v>
      </c>
      <c r="E105" s="73">
        <f>E101+E104</f>
        <v>-104.7</v>
      </c>
      <c r="F105" s="73">
        <f>F101+F104</f>
        <v>-104.7</v>
      </c>
      <c r="G105" s="153">
        <f>G102+G104</f>
        <v>7</v>
      </c>
      <c r="H105" s="73">
        <f>H102+H104</f>
        <v>7</v>
      </c>
      <c r="I105" s="154">
        <f>I102+I104</f>
        <v>7</v>
      </c>
      <c r="J105" s="73" t="e">
        <f>#REF!+J104</f>
        <v>#REF!</v>
      </c>
      <c r="K105" s="153">
        <f>K101+K104</f>
        <v>-104.7</v>
      </c>
      <c r="L105" s="73">
        <f>L101+L104</f>
        <v>-104.7</v>
      </c>
      <c r="M105" s="154">
        <f>M101+M104</f>
        <v>-104.7</v>
      </c>
      <c r="N105" s="153">
        <f>N102+N104</f>
        <v>7</v>
      </c>
      <c r="O105" s="73">
        <f>O102+O104</f>
        <v>7</v>
      </c>
      <c r="P105" s="154">
        <f>P102+P104</f>
        <v>7</v>
      </c>
      <c r="Q105" s="8"/>
      <c r="R105" s="8"/>
      <c r="S105" s="8"/>
      <c r="T105" s="8"/>
      <c r="U105" s="8"/>
      <c r="V105" s="8"/>
      <c r="W105" s="22" t="s">
        <v>11</v>
      </c>
    </row>
    <row r="106" spans="1:23">
      <c r="A106" s="19"/>
      <c r="B106" s="20"/>
      <c r="C106" s="18"/>
      <c r="D106" s="102"/>
      <c r="E106" s="18"/>
      <c r="F106" s="18"/>
      <c r="G106" s="102"/>
      <c r="H106" s="18"/>
      <c r="I106" s="20"/>
      <c r="J106" s="18"/>
      <c r="K106" s="102"/>
      <c r="L106" s="18"/>
      <c r="M106" s="20"/>
      <c r="N106" s="102"/>
      <c r="O106" s="18"/>
      <c r="P106" s="20"/>
      <c r="Q106" s="8"/>
      <c r="R106" s="8"/>
      <c r="S106" s="8"/>
      <c r="T106" s="8"/>
      <c r="U106" s="8"/>
      <c r="V106" s="8"/>
      <c r="W106" s="57"/>
    </row>
    <row r="107" spans="1:23">
      <c r="A107" s="47" t="s">
        <v>6</v>
      </c>
      <c r="B107" s="20"/>
      <c r="C107" s="18"/>
      <c r="D107" s="102"/>
      <c r="E107" s="18"/>
      <c r="F107" s="18"/>
      <c r="G107" s="102"/>
      <c r="H107" s="18"/>
      <c r="I107" s="20"/>
      <c r="J107" s="18"/>
      <c r="K107" s="102"/>
      <c r="L107" s="18"/>
      <c r="M107" s="20"/>
      <c r="N107" s="102"/>
      <c r="O107" s="18"/>
      <c r="P107" s="20"/>
      <c r="Q107" s="8"/>
      <c r="R107" s="8"/>
      <c r="S107" s="8"/>
      <c r="T107" s="8"/>
      <c r="U107" s="8"/>
      <c r="V107" s="8"/>
      <c r="W107" s="57"/>
    </row>
    <row r="108" spans="1:23" ht="15.75">
      <c r="A108" s="19" t="s">
        <v>146</v>
      </c>
      <c r="B108" s="20" t="s">
        <v>89</v>
      </c>
      <c r="C108" s="18"/>
      <c r="D108" s="139">
        <f>(10^12)*(10^-3)*($D7/15)*10^(D10/10)</f>
        <v>0.27107532491136127</v>
      </c>
      <c r="E108" s="74">
        <f>(10^12)*(10^-3)*($D7/15)*10^(E10/10)</f>
        <v>0.27107532491136127</v>
      </c>
      <c r="F108" s="74">
        <f>(10^12)*(10^-3)*($D7/15)*10^(F10/10)</f>
        <v>0.27107532491136127</v>
      </c>
      <c r="G108" s="139">
        <f>(10^12)*(10^-3)*($D7/15)*10^(($D10+G11)/10)</f>
        <v>1.3585949219693918</v>
      </c>
      <c r="H108" s="74">
        <f>(10^12)*(10^-3)*($D7/15)*10^(($D10+H11)/10)</f>
        <v>1.3585949219693918</v>
      </c>
      <c r="I108" s="125">
        <f>(10^12)*(10^-3)*($D7/15)*10^(($D10+I11)/10)</f>
        <v>1.3585949219693918</v>
      </c>
      <c r="J108" s="74"/>
      <c r="K108" s="139">
        <f>(10^12)*(10^-3)*($D7/15)*10^(K10/10)</f>
        <v>0.27107532491136127</v>
      </c>
      <c r="L108" s="74">
        <f>(10^12)*(10^-3)*($D7/15)*10^(L10/10)</f>
        <v>0.27107532491136127</v>
      </c>
      <c r="M108" s="125">
        <f>(10^12)*(10^-3)*($D7/15)*10^(M10/10)</f>
        <v>0.27107532491136127</v>
      </c>
      <c r="N108" s="139">
        <f>(10^12)*(10^-3)*($D7/15)*10^(($D10+N11)/10)</f>
        <v>1.3585949219693918</v>
      </c>
      <c r="O108" s="74">
        <f>(10^12)*(10^-3)*($D7/15)*10^(($D10+O11)/10)</f>
        <v>1.3585949219693918</v>
      </c>
      <c r="P108" s="125">
        <f>(10^12)*(10^-3)*($D7/15)*10^(($D10+P11)/10)</f>
        <v>1.3585949219693918</v>
      </c>
      <c r="Q108" s="8"/>
      <c r="R108" s="8"/>
      <c r="S108" s="8"/>
      <c r="T108" s="8"/>
      <c r="U108" s="8"/>
      <c r="V108" s="8"/>
      <c r="W108" s="57"/>
    </row>
    <row r="109" spans="1:23">
      <c r="A109" s="261" t="s">
        <v>147</v>
      </c>
      <c r="B109" s="100" t="s">
        <v>3</v>
      </c>
      <c r="C109" s="18"/>
      <c r="D109" s="102"/>
      <c r="E109" s="18"/>
      <c r="F109" s="18"/>
      <c r="G109" s="155">
        <f>10*LOG10(G108/D108)</f>
        <v>7.0000000000000009</v>
      </c>
      <c r="H109" s="33">
        <f>10*LOG10(H108/E108)</f>
        <v>7.0000000000000009</v>
      </c>
      <c r="I109" s="156">
        <f>10*LOG10(I108/F108)</f>
        <v>7.0000000000000009</v>
      </c>
      <c r="J109" s="33"/>
      <c r="K109" s="155"/>
      <c r="L109" s="33"/>
      <c r="M109" s="156"/>
      <c r="N109" s="155">
        <f>10*LOG10(N108/K108)</f>
        <v>7.0000000000000009</v>
      </c>
      <c r="O109" s="33">
        <f>10*LOG10(O108/L108)</f>
        <v>7.0000000000000009</v>
      </c>
      <c r="P109" s="156">
        <f>10*LOG10(P108/M108)</f>
        <v>7.0000000000000009</v>
      </c>
      <c r="Q109" s="8"/>
      <c r="R109" s="8"/>
      <c r="S109" s="8"/>
      <c r="T109" s="8"/>
      <c r="U109" s="8"/>
      <c r="V109" s="8"/>
      <c r="W109" s="22"/>
    </row>
    <row r="110" spans="1:23" ht="15.75">
      <c r="A110" s="261" t="s">
        <v>88</v>
      </c>
      <c r="B110" s="20" t="s">
        <v>89</v>
      </c>
      <c r="C110" s="18"/>
      <c r="D110" s="259">
        <f>D33</f>
        <v>1.3529284157040461E-2</v>
      </c>
      <c r="E110" s="260">
        <f>E33</f>
        <v>1.3529284157040461E-2</v>
      </c>
      <c r="F110" s="260">
        <f>F33</f>
        <v>1.3529284157040461E-2</v>
      </c>
      <c r="G110" s="153"/>
      <c r="H110" s="73"/>
      <c r="I110" s="154"/>
      <c r="J110" s="33"/>
      <c r="K110" s="259">
        <f>K33</f>
        <v>1.3529284157040461E-2</v>
      </c>
      <c r="L110" s="260">
        <f>L33</f>
        <v>1.3529284157040461E-2</v>
      </c>
      <c r="M110" s="260">
        <f>M33</f>
        <v>1.3529284157040461E-2</v>
      </c>
      <c r="N110" s="153"/>
      <c r="O110" s="73"/>
      <c r="P110" s="154"/>
      <c r="Q110" s="8"/>
      <c r="R110" s="8"/>
      <c r="S110" s="8"/>
      <c r="T110" s="8"/>
      <c r="U110" s="8"/>
      <c r="V110" s="8"/>
      <c r="W110" s="22"/>
    </row>
    <row r="111" spans="1:23">
      <c r="A111" s="261" t="s">
        <v>104</v>
      </c>
      <c r="B111" s="100" t="s">
        <v>3</v>
      </c>
      <c r="C111" s="18"/>
      <c r="D111" s="102"/>
      <c r="E111" s="18"/>
      <c r="F111" s="18"/>
      <c r="G111" s="155">
        <f>10*LOG(G108/(D108+D110))</f>
        <v>6.7884805794513454</v>
      </c>
      <c r="H111" s="33">
        <f>10*LOG(H108/(E108+E110))</f>
        <v>6.7884805794513454</v>
      </c>
      <c r="I111" s="156">
        <f>10*LOG(I108/(F108+F110))</f>
        <v>6.7884805794513454</v>
      </c>
      <c r="J111" s="33"/>
      <c r="K111" s="155"/>
      <c r="L111" s="33"/>
      <c r="M111" s="156"/>
      <c r="N111" s="155">
        <f>10*LOG(N108/(K108+K110))</f>
        <v>6.7884805794513454</v>
      </c>
      <c r="O111" s="33">
        <f>10*LOG(O108/(L108+L110))</f>
        <v>6.7884805794513454</v>
      </c>
      <c r="P111" s="156">
        <f>10*LOG(P108/(M108+M110))</f>
        <v>6.7884805794513454</v>
      </c>
      <c r="Q111" s="8"/>
      <c r="R111" s="8"/>
      <c r="S111" s="8"/>
      <c r="T111" s="8"/>
      <c r="U111" s="8"/>
      <c r="V111" s="8"/>
      <c r="W111" s="22"/>
    </row>
    <row r="112" spans="1:23" ht="15.75">
      <c r="A112" s="144" t="s">
        <v>90</v>
      </c>
      <c r="B112" s="100" t="s">
        <v>148</v>
      </c>
      <c r="C112" s="18"/>
      <c r="D112" s="102"/>
      <c r="E112" s="18"/>
      <c r="F112" s="18"/>
      <c r="G112" s="153">
        <f>D105+G105+10*LOG($D7/15)</f>
        <v>-88.669100130080565</v>
      </c>
      <c r="H112" s="73">
        <f>E105+H105+10*LOG($D7/15)</f>
        <v>-88.669100130080565</v>
      </c>
      <c r="I112" s="154">
        <f>F105+I105+10*LOG($D7/15)</f>
        <v>-88.669100130080565</v>
      </c>
      <c r="J112" s="33"/>
      <c r="K112" s="155"/>
      <c r="L112" s="33"/>
      <c r="M112" s="156"/>
      <c r="N112" s="153">
        <f>K105+N105+10*LOG($D7/15)</f>
        <v>-88.669100130080565</v>
      </c>
      <c r="O112" s="73">
        <f>L105+O105+10*LOG($D7/15)</f>
        <v>-88.669100130080565</v>
      </c>
      <c r="P112" s="154">
        <f>M105+P105+10*LOG($D7/15)</f>
        <v>-88.669100130080565</v>
      </c>
      <c r="Q112" s="8"/>
      <c r="R112" s="8"/>
      <c r="S112" s="8"/>
      <c r="T112" s="8"/>
      <c r="U112" s="8"/>
      <c r="V112" s="8"/>
      <c r="W112" s="22"/>
    </row>
    <row r="113" spans="1:23">
      <c r="A113" s="144" t="s">
        <v>91</v>
      </c>
      <c r="B113" s="100" t="s">
        <v>3</v>
      </c>
      <c r="C113" s="18"/>
      <c r="D113" s="102"/>
      <c r="E113" s="18"/>
      <c r="F113" s="18"/>
      <c r="G113" s="155"/>
      <c r="H113" s="33"/>
      <c r="I113" s="156"/>
      <c r="J113" s="33"/>
      <c r="K113" s="155"/>
      <c r="L113" s="33"/>
      <c r="M113" s="156"/>
      <c r="N113" s="302">
        <f>N112-G112</f>
        <v>0</v>
      </c>
      <c r="O113" s="303">
        <f>O112-H112</f>
        <v>0</v>
      </c>
      <c r="P113" s="304">
        <f>P112-I112</f>
        <v>0</v>
      </c>
      <c r="Q113" s="8"/>
      <c r="R113" s="8"/>
      <c r="S113" s="8"/>
      <c r="T113" s="8"/>
      <c r="U113" s="8"/>
      <c r="V113" s="8"/>
      <c r="W113" s="22"/>
    </row>
    <row r="114" spans="1:23">
      <c r="A114" s="204" t="s">
        <v>149</v>
      </c>
      <c r="B114" s="20" t="s">
        <v>150</v>
      </c>
      <c r="C114" s="18"/>
      <c r="D114" s="155">
        <f>10*LOG((D108+G108)*10^-9)+10*LOG(MAX(D6,12*D9*D7/D5))</f>
        <v>-58.891750817659968</v>
      </c>
      <c r="E114" s="33">
        <f>10*LOG((E108+H108)*10^-9)+10*LOG(MAX(E6,12*E9*E7/E5))</f>
        <v>-58.891750817659968</v>
      </c>
      <c r="F114" s="33">
        <f>10*LOG((F108+I108)*10^-9)+10*LOG(MAX(F6,12*F9*F7/F5))</f>
        <v>-58.891750817659968</v>
      </c>
      <c r="G114" s="155"/>
      <c r="H114" s="33"/>
      <c r="I114" s="156"/>
      <c r="J114" s="33"/>
      <c r="K114" s="155">
        <f>10*LOG((K108+N108)*10^-9)+10*LOG(MAX(K6,12*K9*K7/K5))</f>
        <v>-58.891750817659968</v>
      </c>
      <c r="L114" s="33">
        <f>10*LOG((L108+O108)*10^-9)+10*LOG(MAX(L6,12*L9*L7/L5))</f>
        <v>-58.891750817659968</v>
      </c>
      <c r="M114" s="33">
        <f>10*LOG((M108+P108)*10^-9)+10*LOG(MAX(M6,12*M9*M7/M5))</f>
        <v>-58.891750817659968</v>
      </c>
      <c r="N114" s="155"/>
      <c r="O114" s="33"/>
      <c r="P114" s="156"/>
      <c r="Q114" s="8"/>
      <c r="R114" s="8"/>
      <c r="S114" s="8"/>
      <c r="T114" s="8"/>
      <c r="U114" s="8"/>
      <c r="V114" s="8"/>
      <c r="W114" s="22"/>
    </row>
    <row r="115" spans="1:23">
      <c r="A115" s="144" t="s">
        <v>92</v>
      </c>
      <c r="B115" s="100" t="s">
        <v>3</v>
      </c>
      <c r="C115" s="18"/>
      <c r="D115" s="102"/>
      <c r="E115" s="18"/>
      <c r="F115" s="18"/>
      <c r="G115" s="155"/>
      <c r="H115" s="33"/>
      <c r="I115" s="156"/>
      <c r="J115" s="33"/>
      <c r="K115" s="155">
        <f>K114-D114</f>
        <v>0</v>
      </c>
      <c r="L115" s="33">
        <f>L114-E114</f>
        <v>0</v>
      </c>
      <c r="M115" s="33">
        <f>M114-F114</f>
        <v>0</v>
      </c>
      <c r="N115" s="155"/>
      <c r="O115" s="33"/>
      <c r="P115" s="156"/>
      <c r="Q115" s="8"/>
      <c r="R115" s="8"/>
      <c r="S115" s="8"/>
      <c r="T115" s="8"/>
      <c r="U115" s="8"/>
      <c r="V115" s="8"/>
      <c r="W115" s="22"/>
    </row>
    <row r="116" spans="1:23" ht="13.5" thickBot="1">
      <c r="A116" s="215" t="s">
        <v>95</v>
      </c>
      <c r="B116" s="257" t="s">
        <v>32</v>
      </c>
      <c r="C116" s="173"/>
      <c r="D116" s="133"/>
      <c r="E116" s="173"/>
      <c r="F116" s="173"/>
      <c r="G116" s="305">
        <f>G112+(IF($D13=0,0,Q39))+T40</f>
        <v>-83.669100130080565</v>
      </c>
      <c r="H116" s="306">
        <f>H112+(IF($D13=0,0,R39))+U40</f>
        <v>-83.669100130080565</v>
      </c>
      <c r="I116" s="307">
        <f>I112+(IF($D13=0,0,S39))+V40</f>
        <v>-83.669100130080565</v>
      </c>
      <c r="J116" s="216"/>
      <c r="K116" s="218"/>
      <c r="L116" s="216"/>
      <c r="M116" s="217"/>
      <c r="N116" s="305">
        <f>N112+(IF($D13=0,0,Q39))+T40</f>
        <v>-83.669100130080565</v>
      </c>
      <c r="O116" s="306">
        <f>O112+(IF($D13=0,0,R39))+U40</f>
        <v>-83.669100130080565</v>
      </c>
      <c r="P116" s="307">
        <f>P112+(IF($D13=0,0,S39))+V40</f>
        <v>-83.669100130080565</v>
      </c>
      <c r="Q116" s="8"/>
      <c r="R116" s="8"/>
      <c r="S116" s="8"/>
      <c r="T116" s="8"/>
      <c r="U116" s="8"/>
      <c r="V116" s="8"/>
      <c r="W116" s="22"/>
    </row>
    <row r="117" spans="1:23" s="64" customFormat="1">
      <c r="A117" s="84"/>
      <c r="B117" s="63"/>
      <c r="C117" s="63"/>
      <c r="D117" s="63"/>
      <c r="E117" s="63"/>
      <c r="F117" s="63"/>
      <c r="G117" s="63"/>
      <c r="H117" s="63"/>
      <c r="I117" s="63"/>
      <c r="J117" s="63"/>
      <c r="K117" s="203"/>
      <c r="L117" s="63"/>
      <c r="M117" s="63"/>
      <c r="N117" s="104"/>
      <c r="O117" s="104"/>
      <c r="P117" s="104"/>
      <c r="Q117" s="68"/>
      <c r="R117" s="68"/>
      <c r="S117" s="68"/>
      <c r="T117" s="68"/>
      <c r="U117" s="68"/>
      <c r="V117" s="68"/>
      <c r="W117" s="68"/>
    </row>
    <row r="118" spans="1:23" s="64" customFormat="1" ht="13.5" thickBot="1">
      <c r="A118" s="66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104"/>
      <c r="O118" s="104"/>
      <c r="P118" s="104"/>
      <c r="Q118" s="63"/>
      <c r="R118" s="63"/>
      <c r="S118" s="63"/>
      <c r="T118" s="63"/>
      <c r="U118" s="63"/>
      <c r="V118" s="63"/>
      <c r="W118" s="63"/>
    </row>
    <row r="119" spans="1:23">
      <c r="A119" s="9" t="s">
        <v>24</v>
      </c>
      <c r="B119" s="11"/>
      <c r="C119" s="108"/>
      <c r="D119" s="331" t="s">
        <v>44</v>
      </c>
      <c r="E119" s="332"/>
      <c r="F119" s="336"/>
      <c r="G119" s="331" t="s">
        <v>45</v>
      </c>
      <c r="H119" s="332"/>
      <c r="I119" s="336"/>
      <c r="J119" s="194"/>
      <c r="K119" s="331" t="s">
        <v>46</v>
      </c>
      <c r="L119" s="332"/>
      <c r="M119" s="336"/>
      <c r="N119" s="331" t="s">
        <v>47</v>
      </c>
      <c r="O119" s="332"/>
      <c r="P119" s="336"/>
      <c r="Q119" s="328" t="s">
        <v>17</v>
      </c>
      <c r="R119" s="329"/>
      <c r="S119" s="330"/>
      <c r="T119" s="300"/>
      <c r="U119" s="219"/>
      <c r="V119" s="111" t="s">
        <v>42</v>
      </c>
      <c r="W119" s="13" t="s">
        <v>41</v>
      </c>
    </row>
    <row r="120" spans="1:23">
      <c r="A120" s="29"/>
      <c r="B120" s="18"/>
      <c r="C120" s="92"/>
      <c r="D120" s="127" t="s">
        <v>37</v>
      </c>
      <c r="E120" s="128" t="s">
        <v>38</v>
      </c>
      <c r="F120" s="106" t="s">
        <v>43</v>
      </c>
      <c r="G120" s="127" t="s">
        <v>37</v>
      </c>
      <c r="H120" s="128" t="s">
        <v>38</v>
      </c>
      <c r="I120" s="106" t="s">
        <v>43</v>
      </c>
      <c r="J120" s="195"/>
      <c r="K120" s="127" t="s">
        <v>37</v>
      </c>
      <c r="L120" s="128" t="s">
        <v>38</v>
      </c>
      <c r="M120" s="106" t="s">
        <v>43</v>
      </c>
      <c r="N120" s="127" t="s">
        <v>37</v>
      </c>
      <c r="O120" s="128" t="s">
        <v>38</v>
      </c>
      <c r="P120" s="106" t="s">
        <v>43</v>
      </c>
      <c r="Q120" s="127" t="s">
        <v>37</v>
      </c>
      <c r="R120" s="128" t="s">
        <v>38</v>
      </c>
      <c r="S120" s="185" t="s">
        <v>43</v>
      </c>
      <c r="T120" s="214"/>
      <c r="U120" s="106"/>
      <c r="V120" s="145"/>
      <c r="W120" s="129"/>
    </row>
    <row r="121" spans="1:23">
      <c r="A121" s="29"/>
      <c r="B121" s="18"/>
      <c r="C121" s="92"/>
      <c r="D121" s="78"/>
      <c r="E121" s="25"/>
      <c r="F121" s="130"/>
      <c r="G121" s="78"/>
      <c r="H121" s="25"/>
      <c r="I121" s="130"/>
      <c r="J121" s="97"/>
      <c r="K121" s="78"/>
      <c r="L121" s="25"/>
      <c r="M121" s="130"/>
      <c r="N121" s="78"/>
      <c r="O121" s="25"/>
      <c r="P121" s="130"/>
      <c r="Q121" s="16"/>
      <c r="R121" s="17"/>
      <c r="S121" s="17"/>
      <c r="T121" s="16"/>
      <c r="U121" s="145"/>
      <c r="V121" s="145"/>
      <c r="W121" s="53"/>
    </row>
    <row r="122" spans="1:23">
      <c r="A122" s="35" t="s">
        <v>151</v>
      </c>
      <c r="B122" s="36" t="s">
        <v>3</v>
      </c>
      <c r="C122" s="109"/>
      <c r="D122" s="49"/>
      <c r="E122" s="177"/>
      <c r="F122" s="157"/>
      <c r="G122" s="89">
        <f>G123-Q123</f>
        <v>6.5973366621931566</v>
      </c>
      <c r="H122" s="180">
        <f>H123-R123</f>
        <v>6.5973366621931566</v>
      </c>
      <c r="I122" s="162">
        <f>I123-S123</f>
        <v>6.5973366621931566</v>
      </c>
      <c r="J122" s="116"/>
      <c r="K122" s="49"/>
      <c r="L122" s="177"/>
      <c r="M122" s="157"/>
      <c r="N122" s="49"/>
      <c r="O122" s="177"/>
      <c r="P122" s="157"/>
      <c r="Q122" s="49"/>
      <c r="R122" s="177"/>
      <c r="S122" s="177"/>
      <c r="T122" s="49"/>
      <c r="U122" s="157"/>
      <c r="V122" s="308">
        <v>-4</v>
      </c>
      <c r="W122" s="117" t="s">
        <v>158</v>
      </c>
    </row>
    <row r="123" spans="1:23">
      <c r="A123" s="38" t="s">
        <v>152</v>
      </c>
      <c r="B123" s="36" t="s">
        <v>3</v>
      </c>
      <c r="C123" s="109"/>
      <c r="D123" s="49"/>
      <c r="E123" s="177"/>
      <c r="F123" s="157"/>
      <c r="G123" s="49">
        <f>G109</f>
        <v>7.0000000000000009</v>
      </c>
      <c r="H123" s="177">
        <f>H109</f>
        <v>7.0000000000000009</v>
      </c>
      <c r="I123" s="157">
        <f>I109</f>
        <v>7.0000000000000009</v>
      </c>
      <c r="J123" s="116"/>
      <c r="K123" s="49"/>
      <c r="L123" s="177"/>
      <c r="M123" s="157"/>
      <c r="N123" s="49"/>
      <c r="O123" s="177"/>
      <c r="P123" s="157"/>
      <c r="Q123" s="166">
        <f>Q61</f>
        <v>0.40266333780684405</v>
      </c>
      <c r="R123" s="186">
        <f>R61</f>
        <v>0.40266333780684405</v>
      </c>
      <c r="S123" s="186">
        <f>S61</f>
        <v>0.40266333780684405</v>
      </c>
      <c r="T123" s="166"/>
      <c r="U123" s="167"/>
      <c r="V123" s="167"/>
      <c r="W123" s="22"/>
    </row>
    <row r="124" spans="1:23">
      <c r="A124" s="35" t="s">
        <v>153</v>
      </c>
      <c r="B124" s="36" t="s">
        <v>3</v>
      </c>
      <c r="C124" s="109"/>
      <c r="D124" s="49"/>
      <c r="E124" s="177"/>
      <c r="F124" s="157"/>
      <c r="G124" s="49">
        <f>G123+Q123</f>
        <v>7.4026633378068452</v>
      </c>
      <c r="H124" s="177">
        <f>H123+R123</f>
        <v>7.4026633378068452</v>
      </c>
      <c r="I124" s="157">
        <f>I123+S123</f>
        <v>7.4026633378068452</v>
      </c>
      <c r="J124" s="116"/>
      <c r="K124" s="49"/>
      <c r="L124" s="177"/>
      <c r="M124" s="157"/>
      <c r="N124" s="49"/>
      <c r="O124" s="177"/>
      <c r="P124" s="157"/>
      <c r="Q124" s="49"/>
      <c r="R124" s="177"/>
      <c r="S124" s="177"/>
      <c r="T124" s="49"/>
      <c r="U124" s="157"/>
      <c r="V124" s="157"/>
      <c r="W124" s="22"/>
    </row>
    <row r="125" spans="1:23">
      <c r="A125" s="43"/>
      <c r="B125" s="25"/>
      <c r="C125" s="97"/>
      <c r="D125" s="46"/>
      <c r="E125" s="24"/>
      <c r="F125" s="118"/>
      <c r="G125" s="46"/>
      <c r="H125" s="24"/>
      <c r="I125" s="118"/>
      <c r="J125" s="93"/>
      <c r="K125" s="46"/>
      <c r="L125" s="24"/>
      <c r="M125" s="118"/>
      <c r="N125" s="46"/>
      <c r="O125" s="24"/>
      <c r="P125" s="118"/>
      <c r="Q125" s="153"/>
      <c r="R125" s="73"/>
      <c r="S125" s="73"/>
      <c r="T125" s="153"/>
      <c r="U125" s="154"/>
      <c r="V125" s="112"/>
      <c r="W125" s="22"/>
    </row>
    <row r="126" spans="1:23">
      <c r="A126" s="35" t="s">
        <v>154</v>
      </c>
      <c r="B126" s="90" t="s">
        <v>32</v>
      </c>
      <c r="C126" s="109"/>
      <c r="D126" s="50"/>
      <c r="E126" s="178"/>
      <c r="F126" s="159"/>
      <c r="G126" s="95">
        <f>G127-Q127</f>
        <v>-94.327059126043679</v>
      </c>
      <c r="H126" s="182">
        <f>H127-R127</f>
        <v>-94.327059126043679</v>
      </c>
      <c r="I126" s="163">
        <f>I127-S127</f>
        <v>-94.327059126043679</v>
      </c>
      <c r="J126" s="116"/>
      <c r="K126" s="49"/>
      <c r="L126" s="177"/>
      <c r="M126" s="157"/>
      <c r="N126" s="49"/>
      <c r="O126" s="177"/>
      <c r="P126" s="157"/>
      <c r="Q126" s="168"/>
      <c r="R126" s="188"/>
      <c r="S126" s="188"/>
      <c r="T126" s="168"/>
      <c r="U126" s="169"/>
      <c r="V126" s="308">
        <v>-106.5</v>
      </c>
      <c r="W126" s="117" t="s">
        <v>157</v>
      </c>
    </row>
    <row r="127" spans="1:23">
      <c r="A127" s="38" t="s">
        <v>155</v>
      </c>
      <c r="B127" s="90" t="s">
        <v>32</v>
      </c>
      <c r="C127" s="109"/>
      <c r="D127" s="50"/>
      <c r="E127" s="178"/>
      <c r="F127" s="159"/>
      <c r="G127" s="49">
        <f>G112</f>
        <v>-88.669100130080565</v>
      </c>
      <c r="H127" s="177">
        <f>H112</f>
        <v>-88.669100130080565</v>
      </c>
      <c r="I127" s="177">
        <f>I112</f>
        <v>-88.669100130080565</v>
      </c>
      <c r="J127" s="116"/>
      <c r="K127" s="49"/>
      <c r="L127" s="177"/>
      <c r="M127" s="157"/>
      <c r="N127" s="49"/>
      <c r="O127" s="177"/>
      <c r="P127" s="157"/>
      <c r="Q127" s="166">
        <f>Q65</f>
        <v>5.6579589959631207</v>
      </c>
      <c r="R127" s="186">
        <f>R65</f>
        <v>5.6579589959631207</v>
      </c>
      <c r="S127" s="186">
        <f>S65</f>
        <v>5.6579589959631207</v>
      </c>
      <c r="T127" s="166"/>
      <c r="U127" s="167"/>
      <c r="V127" s="167"/>
      <c r="W127" s="53"/>
    </row>
    <row r="128" spans="1:23">
      <c r="A128" s="35" t="s">
        <v>156</v>
      </c>
      <c r="B128" s="90" t="s">
        <v>32</v>
      </c>
      <c r="C128" s="109"/>
      <c r="D128" s="50"/>
      <c r="E128" s="178"/>
      <c r="F128" s="159"/>
      <c r="G128" s="49">
        <f>G127+Q127</f>
        <v>-83.011141134117452</v>
      </c>
      <c r="H128" s="177">
        <f>H127+R127</f>
        <v>-83.011141134117452</v>
      </c>
      <c r="I128" s="157">
        <f>I127+S127</f>
        <v>-83.011141134117452</v>
      </c>
      <c r="J128" s="116"/>
      <c r="K128" s="49"/>
      <c r="L128" s="177"/>
      <c r="M128" s="157"/>
      <c r="N128" s="49"/>
      <c r="O128" s="177"/>
      <c r="P128" s="157"/>
      <c r="Q128" s="168"/>
      <c r="R128" s="188"/>
      <c r="S128" s="188"/>
      <c r="T128" s="168"/>
      <c r="U128" s="169"/>
      <c r="V128" s="157"/>
      <c r="W128" s="53"/>
    </row>
    <row r="129" spans="1:23">
      <c r="A129" s="69"/>
      <c r="B129" s="91"/>
      <c r="C129" s="97"/>
      <c r="D129" s="43"/>
      <c r="E129" s="179"/>
      <c r="F129" s="160"/>
      <c r="G129" s="46"/>
      <c r="H129" s="24"/>
      <c r="I129" s="118"/>
      <c r="J129" s="93"/>
      <c r="K129" s="46"/>
      <c r="L129" s="24"/>
      <c r="M129" s="118"/>
      <c r="N129" s="46"/>
      <c r="O129" s="24"/>
      <c r="P129" s="118"/>
      <c r="Q129" s="170"/>
      <c r="R129" s="189"/>
      <c r="S129" s="189"/>
      <c r="T129" s="170"/>
      <c r="U129" s="171"/>
      <c r="V129" s="118"/>
      <c r="W129" s="53"/>
    </row>
    <row r="130" spans="1:23">
      <c r="A130" s="35" t="s">
        <v>159</v>
      </c>
      <c r="B130" s="309" t="s">
        <v>54</v>
      </c>
      <c r="C130" s="109"/>
      <c r="D130" s="312">
        <f>D131-Q131</f>
        <v>-64.549709813623082</v>
      </c>
      <c r="E130" s="313">
        <f>E131-R131</f>
        <v>-64.549709813623082</v>
      </c>
      <c r="F130" s="313">
        <f>F131-S131</f>
        <v>-64.549709813623082</v>
      </c>
      <c r="G130" s="49"/>
      <c r="H130" s="177"/>
      <c r="I130" s="157"/>
      <c r="J130" s="116"/>
      <c r="K130" s="49"/>
      <c r="L130" s="177"/>
      <c r="M130" s="157"/>
      <c r="N130" s="49"/>
      <c r="O130" s="177"/>
      <c r="P130" s="157"/>
      <c r="Q130" s="168"/>
      <c r="R130" s="188"/>
      <c r="S130" s="188"/>
      <c r="T130" s="168"/>
      <c r="U130" s="169"/>
      <c r="V130" s="157"/>
      <c r="W130" s="53" t="s">
        <v>165</v>
      </c>
    </row>
    <row r="131" spans="1:23">
      <c r="A131" s="38" t="s">
        <v>160</v>
      </c>
      <c r="B131" s="309" t="s">
        <v>54</v>
      </c>
      <c r="C131" s="109"/>
      <c r="D131" s="49">
        <f>D114</f>
        <v>-58.891750817659968</v>
      </c>
      <c r="E131" s="177">
        <f>E114</f>
        <v>-58.891750817659968</v>
      </c>
      <c r="F131" s="177">
        <f>F114</f>
        <v>-58.891750817659968</v>
      </c>
      <c r="G131" s="49"/>
      <c r="H131" s="177"/>
      <c r="I131" s="157"/>
      <c r="J131" s="116"/>
      <c r="K131" s="49"/>
      <c r="L131" s="177"/>
      <c r="M131" s="157"/>
      <c r="N131" s="49"/>
      <c r="O131" s="177"/>
      <c r="P131" s="157"/>
      <c r="Q131" s="166">
        <f>Q69</f>
        <v>5.6579589959631207</v>
      </c>
      <c r="R131" s="186">
        <f>R69</f>
        <v>5.6579589959631207</v>
      </c>
      <c r="S131" s="186">
        <f>S69</f>
        <v>5.6579589959631207</v>
      </c>
      <c r="T131" s="168"/>
      <c r="U131" s="169"/>
      <c r="V131" s="157"/>
      <c r="W131" s="53"/>
    </row>
    <row r="132" spans="1:23">
      <c r="A132" s="35" t="s">
        <v>161</v>
      </c>
      <c r="B132" s="309" t="s">
        <v>54</v>
      </c>
      <c r="C132" s="109"/>
      <c r="D132" s="315">
        <f>D131+Q131</f>
        <v>-53.233791821696848</v>
      </c>
      <c r="E132" s="316">
        <f>E131+R131</f>
        <v>-53.233791821696848</v>
      </c>
      <c r="F132" s="316">
        <f>F131+S131</f>
        <v>-53.233791821696848</v>
      </c>
      <c r="G132" s="49"/>
      <c r="H132" s="177"/>
      <c r="I132" s="157"/>
      <c r="J132" s="116"/>
      <c r="K132" s="49"/>
      <c r="L132" s="177"/>
      <c r="M132" s="157"/>
      <c r="N132" s="49"/>
      <c r="O132" s="177"/>
      <c r="P132" s="157"/>
      <c r="Q132" s="168"/>
      <c r="R132" s="188"/>
      <c r="S132" s="188"/>
      <c r="T132" s="168"/>
      <c r="U132" s="169"/>
      <c r="V132" s="308">
        <v>-50</v>
      </c>
      <c r="W132" s="314" t="s">
        <v>166</v>
      </c>
    </row>
    <row r="133" spans="1:23">
      <c r="A133" s="310"/>
      <c r="B133" s="100"/>
      <c r="C133" s="97"/>
      <c r="D133" s="43"/>
      <c r="E133" s="179"/>
      <c r="F133" s="160"/>
      <c r="G133" s="46"/>
      <c r="H133" s="24"/>
      <c r="I133" s="118"/>
      <c r="J133" s="93"/>
      <c r="K133" s="46"/>
      <c r="L133" s="24"/>
      <c r="M133" s="118"/>
      <c r="N133" s="46"/>
      <c r="O133" s="24"/>
      <c r="P133" s="118"/>
      <c r="Q133" s="170"/>
      <c r="R133" s="189"/>
      <c r="S133" s="189"/>
      <c r="T133" s="170"/>
      <c r="U133" s="171"/>
      <c r="V133" s="118"/>
      <c r="W133" s="53"/>
    </row>
    <row r="134" spans="1:23">
      <c r="A134" s="35" t="s">
        <v>162</v>
      </c>
      <c r="B134" s="311" t="s">
        <v>3</v>
      </c>
      <c r="C134" s="109"/>
      <c r="D134" s="50"/>
      <c r="E134" s="178"/>
      <c r="F134" s="159"/>
      <c r="G134" s="49"/>
      <c r="H134" s="177"/>
      <c r="I134" s="157"/>
      <c r="J134" s="116"/>
      <c r="K134" s="49"/>
      <c r="L134" s="177"/>
      <c r="M134" s="157"/>
      <c r="N134" s="180">
        <f>N135-Q135</f>
        <v>6.5973366621931566</v>
      </c>
      <c r="O134" s="180">
        <f>O135-R135</f>
        <v>6.5973366621931566</v>
      </c>
      <c r="P134" s="162">
        <f>P135-S135</f>
        <v>6.5973366621931566</v>
      </c>
      <c r="Q134" s="168"/>
      <c r="R134" s="188"/>
      <c r="S134" s="188"/>
      <c r="T134" s="168"/>
      <c r="U134" s="169"/>
      <c r="V134" s="308">
        <v>-4</v>
      </c>
      <c r="W134" s="117" t="s">
        <v>158</v>
      </c>
    </row>
    <row r="135" spans="1:23">
      <c r="A135" s="38" t="s">
        <v>163</v>
      </c>
      <c r="B135" s="311" t="s">
        <v>3</v>
      </c>
      <c r="C135" s="109"/>
      <c r="D135" s="50"/>
      <c r="E135" s="178"/>
      <c r="F135" s="159"/>
      <c r="G135" s="49"/>
      <c r="H135" s="177"/>
      <c r="I135" s="157"/>
      <c r="J135" s="116"/>
      <c r="K135" s="49"/>
      <c r="L135" s="177"/>
      <c r="M135" s="157"/>
      <c r="N135" s="177">
        <f>N109</f>
        <v>7.0000000000000009</v>
      </c>
      <c r="O135" s="177">
        <f>O109</f>
        <v>7.0000000000000009</v>
      </c>
      <c r="P135" s="177">
        <f>P109</f>
        <v>7.0000000000000009</v>
      </c>
      <c r="Q135" s="166">
        <f>Q73</f>
        <v>0.40266333780684405</v>
      </c>
      <c r="R135" s="186">
        <f>R73</f>
        <v>0.40266333780684405</v>
      </c>
      <c r="S135" s="186">
        <f>S73</f>
        <v>0.40266333780684405</v>
      </c>
      <c r="T135" s="168"/>
      <c r="U135" s="169"/>
      <c r="V135" s="157"/>
      <c r="W135" s="53"/>
    </row>
    <row r="136" spans="1:23">
      <c r="A136" s="35" t="s">
        <v>164</v>
      </c>
      <c r="B136" s="311" t="s">
        <v>3</v>
      </c>
      <c r="C136" s="109"/>
      <c r="D136" s="50"/>
      <c r="E136" s="178"/>
      <c r="F136" s="159"/>
      <c r="G136" s="49"/>
      <c r="H136" s="177"/>
      <c r="I136" s="157"/>
      <c r="J136" s="116"/>
      <c r="K136" s="49"/>
      <c r="L136" s="177"/>
      <c r="M136" s="157"/>
      <c r="N136" s="313">
        <f>N135+Q135</f>
        <v>7.4026633378068452</v>
      </c>
      <c r="O136" s="313">
        <f>O135+R135</f>
        <v>7.4026633378068452</v>
      </c>
      <c r="P136" s="313">
        <f>P135+S135</f>
        <v>7.4026633378068452</v>
      </c>
      <c r="Q136" s="168"/>
      <c r="R136" s="188"/>
      <c r="S136" s="188"/>
      <c r="T136" s="168"/>
      <c r="U136" s="169"/>
      <c r="V136" s="157"/>
      <c r="W136" s="53"/>
    </row>
    <row r="137" spans="1:23" s="48" customFormat="1">
      <c r="A137" s="69"/>
      <c r="B137" s="91"/>
      <c r="C137" s="97"/>
      <c r="D137" s="43"/>
      <c r="E137" s="179"/>
      <c r="F137" s="160"/>
      <c r="G137" s="46"/>
      <c r="H137" s="24"/>
      <c r="I137" s="118"/>
      <c r="J137" s="93"/>
      <c r="K137" s="46"/>
      <c r="L137" s="24"/>
      <c r="M137" s="118"/>
      <c r="N137" s="46"/>
      <c r="O137" s="24"/>
      <c r="P137" s="118"/>
      <c r="Q137" s="170"/>
      <c r="R137" s="189"/>
      <c r="S137" s="189"/>
      <c r="T137" s="170"/>
      <c r="U137" s="171"/>
      <c r="V137" s="118"/>
      <c r="W137" s="57"/>
    </row>
    <row r="138" spans="1:23" s="48" customFormat="1">
      <c r="A138" s="35" t="s">
        <v>167</v>
      </c>
      <c r="B138" s="309" t="s">
        <v>32</v>
      </c>
      <c r="C138" s="109"/>
      <c r="D138" s="49"/>
      <c r="E138" s="177"/>
      <c r="F138" s="157"/>
      <c r="G138" s="49"/>
      <c r="H138" s="177"/>
      <c r="I138" s="157"/>
      <c r="J138" s="116"/>
      <c r="K138" s="49"/>
      <c r="L138" s="177"/>
      <c r="M138" s="157"/>
      <c r="N138" s="315">
        <f>N139-Q139</f>
        <v>-94.327059126043679</v>
      </c>
      <c r="O138" s="316">
        <f>O139-R139</f>
        <v>-94.327059126043679</v>
      </c>
      <c r="P138" s="316">
        <f>P139-S139</f>
        <v>-94.327059126043679</v>
      </c>
      <c r="Q138" s="49"/>
      <c r="R138" s="177"/>
      <c r="S138" s="177"/>
      <c r="T138" s="49"/>
      <c r="U138" s="157"/>
      <c r="V138" s="308">
        <v>-106.5</v>
      </c>
      <c r="W138" s="117" t="s">
        <v>157</v>
      </c>
    </row>
    <row r="139" spans="1:23" s="48" customFormat="1">
      <c r="A139" s="38" t="s">
        <v>168</v>
      </c>
      <c r="B139" s="309" t="s">
        <v>32</v>
      </c>
      <c r="C139" s="109"/>
      <c r="D139" s="49"/>
      <c r="E139" s="177"/>
      <c r="F139" s="157"/>
      <c r="G139" s="49"/>
      <c r="H139" s="177"/>
      <c r="I139" s="157"/>
      <c r="J139" s="116"/>
      <c r="K139" s="49"/>
      <c r="L139" s="177"/>
      <c r="M139" s="157"/>
      <c r="N139" s="313">
        <f>N112</f>
        <v>-88.669100130080565</v>
      </c>
      <c r="O139" s="313">
        <f>O112</f>
        <v>-88.669100130080565</v>
      </c>
      <c r="P139" s="317">
        <f>P112</f>
        <v>-88.669100130080565</v>
      </c>
      <c r="Q139" s="166">
        <f>Q77</f>
        <v>5.6579589959631207</v>
      </c>
      <c r="R139" s="186">
        <f>R77</f>
        <v>5.6579589959631207</v>
      </c>
      <c r="S139" s="186">
        <f>S77</f>
        <v>5.6579589959631207</v>
      </c>
      <c r="T139" s="166"/>
      <c r="U139" s="167"/>
      <c r="V139" s="167"/>
      <c r="W139" s="22"/>
    </row>
    <row r="140" spans="1:23" s="48" customFormat="1">
      <c r="A140" s="35" t="s">
        <v>169</v>
      </c>
      <c r="B140" s="309" t="s">
        <v>32</v>
      </c>
      <c r="C140" s="109"/>
      <c r="D140" s="49"/>
      <c r="E140" s="177"/>
      <c r="F140" s="157"/>
      <c r="G140" s="49"/>
      <c r="H140" s="177"/>
      <c r="I140" s="157"/>
      <c r="J140" s="116"/>
      <c r="K140" s="49"/>
      <c r="L140" s="177"/>
      <c r="M140" s="157"/>
      <c r="N140" s="49">
        <f>N139+Q139</f>
        <v>-83.011141134117452</v>
      </c>
      <c r="O140" s="177">
        <f>O139+R139</f>
        <v>-83.011141134117452</v>
      </c>
      <c r="P140" s="177">
        <f>P139+S139</f>
        <v>-83.011141134117452</v>
      </c>
      <c r="Q140" s="49"/>
      <c r="R140" s="177"/>
      <c r="S140" s="177"/>
      <c r="T140" s="49"/>
      <c r="U140" s="157"/>
      <c r="V140" s="157"/>
      <c r="W140" s="22"/>
    </row>
    <row r="141" spans="1:23" s="48" customFormat="1">
      <c r="A141" s="310"/>
      <c r="B141" s="100"/>
      <c r="C141" s="97"/>
      <c r="D141" s="46"/>
      <c r="E141" s="24"/>
      <c r="F141" s="118"/>
      <c r="G141" s="46"/>
      <c r="H141" s="24"/>
      <c r="I141" s="118"/>
      <c r="J141" s="93"/>
      <c r="K141" s="46"/>
      <c r="L141" s="24"/>
      <c r="M141" s="118"/>
      <c r="N141" s="46"/>
      <c r="O141" s="24"/>
      <c r="P141" s="118"/>
      <c r="Q141" s="153"/>
      <c r="R141" s="73"/>
      <c r="S141" s="73"/>
      <c r="T141" s="153"/>
      <c r="U141" s="154"/>
      <c r="V141" s="112"/>
      <c r="W141" s="22"/>
    </row>
    <row r="142" spans="1:23" s="48" customFormat="1">
      <c r="A142" s="35" t="s">
        <v>170</v>
      </c>
      <c r="B142" s="309" t="s">
        <v>54</v>
      </c>
      <c r="C142" s="109"/>
      <c r="D142" s="50"/>
      <c r="E142" s="178"/>
      <c r="F142" s="159"/>
      <c r="G142" s="49"/>
      <c r="H142" s="177"/>
      <c r="I142" s="157"/>
      <c r="J142" s="116"/>
      <c r="K142" s="49">
        <f>K143-Q143</f>
        <v>-64.547283452180551</v>
      </c>
      <c r="L142" s="177">
        <f>L143-R143</f>
        <v>-64.547283452180551</v>
      </c>
      <c r="M142" s="177">
        <f>M143-S143</f>
        <v>-64.547283452180551</v>
      </c>
      <c r="N142" s="312"/>
      <c r="O142" s="313"/>
      <c r="P142" s="317"/>
      <c r="Q142" s="168"/>
      <c r="R142" s="188"/>
      <c r="S142" s="188"/>
      <c r="T142" s="168"/>
      <c r="U142" s="169"/>
      <c r="V142" s="167"/>
      <c r="W142" s="22"/>
    </row>
    <row r="143" spans="1:23" s="48" customFormat="1">
      <c r="A143" s="38" t="s">
        <v>171</v>
      </c>
      <c r="B143" s="309" t="s">
        <v>54</v>
      </c>
      <c r="C143" s="109"/>
      <c r="D143" s="50"/>
      <c r="E143" s="178"/>
      <c r="F143" s="159"/>
      <c r="G143" s="49"/>
      <c r="H143" s="177"/>
      <c r="I143" s="157"/>
      <c r="J143" s="116"/>
      <c r="K143" s="49">
        <f>K114</f>
        <v>-58.891750817659968</v>
      </c>
      <c r="L143" s="177">
        <f>L114</f>
        <v>-58.891750817659968</v>
      </c>
      <c r="M143" s="177">
        <f>M114</f>
        <v>-58.891750817659968</v>
      </c>
      <c r="N143" s="49"/>
      <c r="O143" s="177"/>
      <c r="P143" s="157"/>
      <c r="Q143" s="166">
        <f>Q81</f>
        <v>5.6555326345205765</v>
      </c>
      <c r="R143" s="186">
        <f>R81</f>
        <v>5.6555326345205765</v>
      </c>
      <c r="S143" s="186">
        <f>S81</f>
        <v>5.6555326345205765</v>
      </c>
      <c r="T143" s="166"/>
      <c r="U143" s="167"/>
      <c r="V143" s="167"/>
      <c r="W143" s="53"/>
    </row>
    <row r="144" spans="1:23" s="48" customFormat="1">
      <c r="A144" s="35" t="s">
        <v>172</v>
      </c>
      <c r="B144" s="309" t="s">
        <v>54</v>
      </c>
      <c r="C144" s="109"/>
      <c r="D144" s="50"/>
      <c r="E144" s="178"/>
      <c r="F144" s="159"/>
      <c r="G144" s="49"/>
      <c r="H144" s="177"/>
      <c r="I144" s="157"/>
      <c r="J144" s="116"/>
      <c r="K144" s="315">
        <f>K143+Q143</f>
        <v>-53.236218183139393</v>
      </c>
      <c r="L144" s="316">
        <f>L143+R143</f>
        <v>-53.236218183139393</v>
      </c>
      <c r="M144" s="316">
        <f>M143+S143</f>
        <v>-53.236218183139393</v>
      </c>
      <c r="N144" s="49"/>
      <c r="O144" s="177"/>
      <c r="P144" s="157"/>
      <c r="Q144" s="168"/>
      <c r="R144" s="188"/>
      <c r="S144" s="188"/>
      <c r="T144" s="168"/>
      <c r="U144" s="169"/>
      <c r="V144" s="308">
        <v>-50</v>
      </c>
      <c r="W144" s="314" t="s">
        <v>166</v>
      </c>
    </row>
    <row r="145" spans="1:23" s="48" customFormat="1" ht="12.95" customHeight="1">
      <c r="A145" s="310"/>
      <c r="B145" s="100"/>
      <c r="C145" s="97"/>
      <c r="D145" s="43"/>
      <c r="E145" s="179"/>
      <c r="F145" s="160"/>
      <c r="G145" s="43"/>
      <c r="H145" s="179"/>
      <c r="I145" s="160"/>
      <c r="J145" s="96"/>
      <c r="K145" s="43"/>
      <c r="L145" s="179"/>
      <c r="M145" s="160"/>
      <c r="N145" s="46"/>
      <c r="O145" s="24"/>
      <c r="P145" s="118"/>
      <c r="Q145" s="170"/>
      <c r="R145" s="189"/>
      <c r="S145" s="189"/>
      <c r="T145" s="170"/>
      <c r="U145" s="171"/>
      <c r="V145" s="160"/>
      <c r="W145" s="53"/>
    </row>
    <row r="146" spans="1:23" s="48" customFormat="1" ht="12.95" customHeight="1">
      <c r="A146" s="299" t="s">
        <v>173</v>
      </c>
      <c r="B146" s="311" t="s">
        <v>3</v>
      </c>
      <c r="C146" s="286"/>
      <c r="D146" s="320"/>
      <c r="E146" s="321"/>
      <c r="F146" s="322"/>
      <c r="G146" s="320"/>
      <c r="H146" s="321"/>
      <c r="I146" s="322"/>
      <c r="J146" s="323"/>
      <c r="K146" s="320"/>
      <c r="L146" s="321"/>
      <c r="M146" s="322"/>
      <c r="N146" s="315">
        <f>N147-Q147</f>
        <v>-8.0015623474419044</v>
      </c>
      <c r="O146" s="316">
        <f>O147-R147</f>
        <v>-8.0015623474419044</v>
      </c>
      <c r="P146" s="316">
        <f>P147-S147</f>
        <v>-8.0015623474419044</v>
      </c>
      <c r="Q146" s="324"/>
      <c r="R146" s="325"/>
      <c r="S146" s="325"/>
      <c r="T146" s="324"/>
      <c r="U146" s="326"/>
      <c r="V146" s="308">
        <v>-27</v>
      </c>
      <c r="W146" s="314" t="s">
        <v>179</v>
      </c>
    </row>
    <row r="147" spans="1:23" s="48" customFormat="1" ht="12.95" customHeight="1">
      <c r="A147" s="38" t="s">
        <v>174</v>
      </c>
      <c r="B147" s="311" t="s">
        <v>3</v>
      </c>
      <c r="C147" s="286"/>
      <c r="D147" s="320"/>
      <c r="E147" s="321"/>
      <c r="F147" s="322"/>
      <c r="G147" s="320"/>
      <c r="H147" s="321"/>
      <c r="I147" s="322"/>
      <c r="J147" s="323"/>
      <c r="K147" s="320"/>
      <c r="L147" s="321"/>
      <c r="M147" s="322"/>
      <c r="N147" s="312">
        <f>N113</f>
        <v>0</v>
      </c>
      <c r="O147" s="313">
        <f>O113</f>
        <v>0</v>
      </c>
      <c r="P147" s="313">
        <f>P113</f>
        <v>0</v>
      </c>
      <c r="Q147" s="291">
        <f>Q85</f>
        <v>8.0015623474419044</v>
      </c>
      <c r="R147" s="292">
        <f>R85</f>
        <v>8.0015623474419044</v>
      </c>
      <c r="S147" s="292">
        <f>S85</f>
        <v>8.0015623474419044</v>
      </c>
      <c r="T147" s="324"/>
      <c r="U147" s="326"/>
      <c r="V147" s="322"/>
      <c r="W147" s="53"/>
    </row>
    <row r="148" spans="1:23" s="48" customFormat="1" ht="12.95" customHeight="1">
      <c r="A148" s="35" t="s">
        <v>175</v>
      </c>
      <c r="B148" s="311" t="s">
        <v>3</v>
      </c>
      <c r="C148" s="286"/>
      <c r="D148" s="320"/>
      <c r="E148" s="321"/>
      <c r="F148" s="322"/>
      <c r="G148" s="320"/>
      <c r="H148" s="321"/>
      <c r="I148" s="322"/>
      <c r="J148" s="323"/>
      <c r="K148" s="320"/>
      <c r="L148" s="321"/>
      <c r="M148" s="322"/>
      <c r="N148" s="315">
        <f>N147+Q147</f>
        <v>8.0015623474419044</v>
      </c>
      <c r="O148" s="316">
        <f>O147+R147</f>
        <v>8.0015623474419044</v>
      </c>
      <c r="P148" s="316">
        <f>P147+S147</f>
        <v>8.0015623474419044</v>
      </c>
      <c r="Q148" s="324"/>
      <c r="R148" s="325"/>
      <c r="S148" s="325"/>
      <c r="T148" s="324"/>
      <c r="U148" s="326"/>
      <c r="V148" s="308">
        <v>27</v>
      </c>
      <c r="W148" s="314" t="s">
        <v>179</v>
      </c>
    </row>
    <row r="149" spans="1:23" s="48" customFormat="1" ht="12.95" customHeight="1">
      <c r="A149" s="310"/>
      <c r="B149" s="101"/>
      <c r="C149" s="97"/>
      <c r="D149" s="43"/>
      <c r="E149" s="179"/>
      <c r="F149" s="160"/>
      <c r="G149" s="43"/>
      <c r="H149" s="179"/>
      <c r="I149" s="160"/>
      <c r="J149" s="96"/>
      <c r="K149" s="43"/>
      <c r="L149" s="179"/>
      <c r="M149" s="160"/>
      <c r="N149" s="46"/>
      <c r="O149" s="24"/>
      <c r="P149" s="118"/>
      <c r="Q149" s="170"/>
      <c r="R149" s="189"/>
      <c r="S149" s="189"/>
      <c r="T149" s="170"/>
      <c r="U149" s="171"/>
      <c r="V149" s="160"/>
      <c r="W149" s="53"/>
    </row>
    <row r="150" spans="1:23" s="48" customFormat="1" ht="12.95" customHeight="1">
      <c r="A150" s="35" t="s">
        <v>176</v>
      </c>
      <c r="B150" s="311" t="s">
        <v>3</v>
      </c>
      <c r="C150" s="286"/>
      <c r="D150" s="320"/>
      <c r="E150" s="321"/>
      <c r="F150" s="322"/>
      <c r="G150" s="320"/>
      <c r="H150" s="321"/>
      <c r="I150" s="322"/>
      <c r="J150" s="323"/>
      <c r="K150" s="318">
        <f>K151-Q151</f>
        <v>-7.9981309541826402</v>
      </c>
      <c r="L150" s="319">
        <f>L151-R151</f>
        <v>-7.9981309541826402</v>
      </c>
      <c r="M150" s="319">
        <f>M151-S151</f>
        <v>-7.9981309541826402</v>
      </c>
      <c r="N150" s="312"/>
      <c r="O150" s="313"/>
      <c r="P150" s="317"/>
      <c r="Q150" s="324"/>
      <c r="R150" s="325"/>
      <c r="S150" s="325"/>
      <c r="T150" s="324"/>
      <c r="U150" s="326"/>
      <c r="V150" s="308">
        <v>-20</v>
      </c>
      <c r="W150" s="314" t="s">
        <v>179</v>
      </c>
    </row>
    <row r="151" spans="1:23" s="48" customFormat="1" ht="12.95" customHeight="1">
      <c r="A151" s="38" t="s">
        <v>177</v>
      </c>
      <c r="B151" s="311" t="s">
        <v>3</v>
      </c>
      <c r="C151" s="286"/>
      <c r="D151" s="320"/>
      <c r="E151" s="321"/>
      <c r="F151" s="322"/>
      <c r="G151" s="320"/>
      <c r="H151" s="321"/>
      <c r="I151" s="322"/>
      <c r="J151" s="323"/>
      <c r="K151" s="324">
        <f>K115</f>
        <v>0</v>
      </c>
      <c r="L151" s="325">
        <f>L115</f>
        <v>0</v>
      </c>
      <c r="M151" s="325">
        <f>M115</f>
        <v>0</v>
      </c>
      <c r="N151" s="312"/>
      <c r="O151" s="313"/>
      <c r="P151" s="317"/>
      <c r="Q151" s="291">
        <f>Q89</f>
        <v>7.9981309541826402</v>
      </c>
      <c r="R151" s="292">
        <f>R89</f>
        <v>7.9981309541826402</v>
      </c>
      <c r="S151" s="292">
        <f>S89</f>
        <v>7.9981309541826402</v>
      </c>
      <c r="T151" s="324"/>
      <c r="U151" s="326"/>
      <c r="V151" s="322"/>
      <c r="W151" s="53"/>
    </row>
    <row r="152" spans="1:23" s="48" customFormat="1" ht="12.95" customHeight="1">
      <c r="A152" s="35" t="s">
        <v>178</v>
      </c>
      <c r="B152" s="311" t="s">
        <v>3</v>
      </c>
      <c r="C152" s="286"/>
      <c r="D152" s="320"/>
      <c r="E152" s="321"/>
      <c r="F152" s="322"/>
      <c r="G152" s="320"/>
      <c r="H152" s="321"/>
      <c r="I152" s="322"/>
      <c r="J152" s="323"/>
      <c r="K152" s="318">
        <f>K151+Q151</f>
        <v>7.9981309541826402</v>
      </c>
      <c r="L152" s="319">
        <f>L151+R151</f>
        <v>7.9981309541826402</v>
      </c>
      <c r="M152" s="319">
        <f>M151+S151</f>
        <v>7.9981309541826402</v>
      </c>
      <c r="N152" s="312"/>
      <c r="O152" s="313"/>
      <c r="P152" s="317"/>
      <c r="Q152" s="324"/>
      <c r="R152" s="325"/>
      <c r="S152" s="325"/>
      <c r="T152" s="324"/>
      <c r="U152" s="326"/>
      <c r="V152" s="308">
        <v>20</v>
      </c>
      <c r="W152" s="314" t="s">
        <v>179</v>
      </c>
    </row>
    <row r="153" spans="1:23" s="48" customFormat="1" ht="12.95" customHeight="1">
      <c r="A153" s="310"/>
      <c r="B153" s="101"/>
      <c r="C153" s="97"/>
      <c r="D153" s="43"/>
      <c r="E153" s="179"/>
      <c r="F153" s="160"/>
      <c r="G153" s="43"/>
      <c r="H153" s="179"/>
      <c r="I153" s="160"/>
      <c r="J153" s="96"/>
      <c r="K153" s="43"/>
      <c r="L153" s="179"/>
      <c r="M153" s="160"/>
      <c r="N153" s="46"/>
      <c r="O153" s="24"/>
      <c r="P153" s="118"/>
      <c r="Q153" s="170"/>
      <c r="R153" s="189"/>
      <c r="S153" s="189"/>
      <c r="T153" s="170"/>
      <c r="U153" s="171"/>
      <c r="V153" s="160"/>
      <c r="W153" s="53"/>
    </row>
    <row r="154" spans="1:23" ht="13.5" thickBot="1">
      <c r="A154" s="51" t="s">
        <v>12</v>
      </c>
      <c r="B154" s="52"/>
      <c r="C154" s="121"/>
      <c r="D154" s="122"/>
      <c r="E154" s="181"/>
      <c r="F154" s="161"/>
      <c r="G154" s="122"/>
      <c r="H154" s="181"/>
      <c r="I154" s="161"/>
      <c r="J154" s="121"/>
      <c r="K154" s="122"/>
      <c r="L154" s="181"/>
      <c r="M154" s="161"/>
      <c r="N154" s="122"/>
      <c r="O154" s="181"/>
      <c r="P154" s="158"/>
      <c r="Q154" s="164"/>
      <c r="R154" s="190"/>
      <c r="S154" s="190"/>
      <c r="T154" s="164"/>
      <c r="U154" s="165"/>
      <c r="V154" s="165"/>
      <c r="W154" s="61" t="s">
        <v>13</v>
      </c>
    </row>
  </sheetData>
  <mergeCells count="28">
    <mergeCell ref="D2:F2"/>
    <mergeCell ref="G2:I2"/>
    <mergeCell ref="N2:P2"/>
    <mergeCell ref="D29:F29"/>
    <mergeCell ref="G29:I29"/>
    <mergeCell ref="D57:F57"/>
    <mergeCell ref="G57:I57"/>
    <mergeCell ref="D45:F45"/>
    <mergeCell ref="K2:M2"/>
    <mergeCell ref="K29:M29"/>
    <mergeCell ref="N119:P119"/>
    <mergeCell ref="K98:M98"/>
    <mergeCell ref="C44:P44"/>
    <mergeCell ref="C56:P56"/>
    <mergeCell ref="G45:I45"/>
    <mergeCell ref="N45:P45"/>
    <mergeCell ref="K45:M45"/>
    <mergeCell ref="K57:M57"/>
    <mergeCell ref="Q119:S119"/>
    <mergeCell ref="N29:P29"/>
    <mergeCell ref="N57:P57"/>
    <mergeCell ref="K119:M119"/>
    <mergeCell ref="Q56:S56"/>
    <mergeCell ref="D98:F98"/>
    <mergeCell ref="G98:I98"/>
    <mergeCell ref="N98:P98"/>
    <mergeCell ref="D119:F119"/>
    <mergeCell ref="G119:I119"/>
  </mergeCells>
  <phoneticPr fontId="16" type="noConversion"/>
  <conditionalFormatting sqref="W154">
    <cfRule type="cellIs" dxfId="11" priority="87" stopIfTrue="1" operator="equal">
      <formula>"Yes"</formula>
    </cfRule>
    <cfRule type="cellIs" dxfId="10" priority="88" stopIfTrue="1" operator="notEqual">
      <formula>"Yes"</formula>
    </cfRule>
  </conditionalFormatting>
  <conditionalFormatting sqref="G122">
    <cfRule type="cellIs" dxfId="9" priority="84" stopIfTrue="1" operator="lessThan">
      <formula>V122</formula>
    </cfRule>
  </conditionalFormatting>
  <conditionalFormatting sqref="G126">
    <cfRule type="cellIs" dxfId="8" priority="83" stopIfTrue="1" operator="lessThan">
      <formula>V126</formula>
    </cfRule>
  </conditionalFormatting>
  <conditionalFormatting sqref="I122">
    <cfRule type="cellIs" dxfId="7" priority="91" stopIfTrue="1" operator="lessThan">
      <formula>V122</formula>
    </cfRule>
  </conditionalFormatting>
  <conditionalFormatting sqref="H122">
    <cfRule type="cellIs" dxfId="6" priority="73" stopIfTrue="1" operator="lessThan">
      <formula>V122</formula>
    </cfRule>
  </conditionalFormatting>
  <conditionalFormatting sqref="H126">
    <cfRule type="cellIs" dxfId="5" priority="72" stopIfTrue="1" operator="lessThan">
      <formula>V126</formula>
    </cfRule>
  </conditionalFormatting>
  <conditionalFormatting sqref="P142">
    <cfRule type="cellIs" dxfId="4" priority="52" stopIfTrue="1" operator="lessThan">
      <formula>V142</formula>
    </cfRule>
  </conditionalFormatting>
  <conditionalFormatting sqref="I126">
    <cfRule type="cellIs" dxfId="3" priority="13" stopIfTrue="1" operator="lessThan">
      <formula>V126</formula>
    </cfRule>
  </conditionalFormatting>
  <conditionalFormatting sqref="N142">
    <cfRule type="cellIs" dxfId="2" priority="11" stopIfTrue="1" operator="lessThan">
      <formula>V142</formula>
    </cfRule>
  </conditionalFormatting>
  <conditionalFormatting sqref="N134:P134">
    <cfRule type="cellIs" dxfId="1" priority="2" stopIfTrue="1" operator="lessThan">
      <formula>X134</formula>
    </cfRule>
  </conditionalFormatting>
  <conditionalFormatting sqref="N136:P136">
    <cfRule type="cellIs" dxfId="0" priority="1" stopIfTrue="1" operator="lessThan">
      <formula>X136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7.5.11.1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Tuomo Säynäjäkangas</cp:lastModifiedBy>
  <dcterms:created xsi:type="dcterms:W3CDTF">2009-06-16T09:56:03Z</dcterms:created>
  <dcterms:modified xsi:type="dcterms:W3CDTF">2023-05-03T12:07:24Z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</Properties>
</file>